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ownloads\"/>
    </mc:Choice>
  </mc:AlternateContent>
  <bookViews>
    <workbookView xWindow="0" yWindow="0" windowWidth="20490" windowHeight="7755" tabRatio="925" activeTab="5"/>
  </bookViews>
  <sheets>
    <sheet name="1. Instrumen admen" sheetId="14" r:id="rId1"/>
    <sheet name="Instrumen  ukm ess " sheetId="9" r:id="rId2"/>
    <sheet name="Instrumen UKM P" sheetId="10" r:id="rId3"/>
    <sheet name="Instrumen ukp" sheetId="12" r:id="rId4"/>
    <sheet name="Instrumen MUTU" sheetId="13" r:id="rId5"/>
    <sheet name="REKAP" sheetId="15" r:id="rId6"/>
    <sheet name="LINPROG Jan" sheetId="16" r:id="rId7"/>
  </sheets>
  <definedNames>
    <definedName name="_xlnm.Print_Area" localSheetId="3">'Instrumen ukp'!$A$4:$L$40</definedName>
    <definedName name="_xlnm.Print_Titles" localSheetId="1">'Instrumen  ukm ess '!$4:$6</definedName>
  </definedNames>
  <calcPr calcId="152511"/>
</workbook>
</file>

<file path=xl/calcChain.xml><?xml version="1.0" encoding="utf-8"?>
<calcChain xmlns="http://schemas.openxmlformats.org/spreadsheetml/2006/main">
  <c r="J108" i="9" l="1"/>
  <c r="I108" i="9"/>
  <c r="J92" i="9"/>
  <c r="G49" i="10" l="1"/>
  <c r="K49" i="10" s="1"/>
  <c r="I49" i="10"/>
  <c r="J49" i="10" l="1"/>
  <c r="J8" i="13"/>
  <c r="J9" i="13"/>
  <c r="K31" i="10"/>
  <c r="K30" i="10"/>
  <c r="K31" i="12" l="1"/>
  <c r="K26" i="12"/>
  <c r="K27" i="12"/>
  <c r="K28" i="12"/>
  <c r="K29" i="12"/>
  <c r="K30" i="12"/>
  <c r="I30" i="13"/>
  <c r="I31" i="13"/>
  <c r="J29" i="13"/>
  <c r="J30" i="13"/>
  <c r="J31" i="13"/>
  <c r="J39" i="9" l="1"/>
  <c r="J184" i="9"/>
  <c r="K15" i="10"/>
  <c r="K12" i="10"/>
  <c r="K11" i="10"/>
  <c r="K10" i="10"/>
  <c r="K9" i="10"/>
  <c r="K28" i="10"/>
  <c r="K47" i="10"/>
  <c r="K44" i="10"/>
  <c r="K43" i="10"/>
  <c r="I43" i="10"/>
  <c r="J54" i="10"/>
  <c r="J52" i="10"/>
  <c r="J48" i="10"/>
  <c r="J47" i="10"/>
  <c r="J44" i="10"/>
  <c r="J43" i="10"/>
  <c r="J40" i="10"/>
  <c r="J37" i="10"/>
  <c r="J36" i="10"/>
  <c r="J35" i="10"/>
  <c r="J32" i="10"/>
  <c r="J29" i="10"/>
  <c r="J28" i="10"/>
  <c r="J25" i="10"/>
  <c r="J24" i="10"/>
  <c r="J15" i="10"/>
  <c r="J21" i="10"/>
  <c r="J20" i="10"/>
  <c r="J19" i="10"/>
  <c r="J18" i="10"/>
  <c r="J12" i="10"/>
  <c r="J11" i="10"/>
  <c r="J10" i="10"/>
  <c r="J9" i="10"/>
  <c r="I31" i="12" l="1"/>
  <c r="I43" i="12"/>
  <c r="J41" i="12"/>
  <c r="J43" i="12"/>
  <c r="J40" i="12"/>
  <c r="J37" i="12"/>
  <c r="J36" i="12"/>
  <c r="J35" i="12"/>
  <c r="J34" i="12"/>
  <c r="J31" i="12"/>
  <c r="J30" i="12"/>
  <c r="J29" i="12"/>
  <c r="J28" i="12"/>
  <c r="J27" i="12"/>
  <c r="J26" i="12"/>
  <c r="J25" i="12"/>
  <c r="J22" i="12"/>
  <c r="J13" i="12"/>
  <c r="J14" i="12"/>
  <c r="J15" i="12"/>
  <c r="J16" i="12"/>
  <c r="J17" i="12"/>
  <c r="J18" i="12"/>
  <c r="J19" i="12"/>
  <c r="J12" i="12"/>
  <c r="I9" i="13"/>
  <c r="J10" i="13"/>
  <c r="K8" i="13" s="1"/>
  <c r="C60" i="16" s="1"/>
  <c r="K43" i="12" l="1"/>
  <c r="L42" i="12" s="1"/>
  <c r="I50" i="14"/>
  <c r="J25" i="13"/>
  <c r="I10" i="13"/>
  <c r="K10" i="13"/>
  <c r="C13" i="15" l="1"/>
  <c r="C13" i="16"/>
  <c r="C44" i="15"/>
  <c r="C62" i="16"/>
  <c r="I25" i="13"/>
  <c r="I54" i="10" l="1"/>
  <c r="K54" i="10" s="1"/>
  <c r="L53" i="10" s="1"/>
  <c r="I92" i="9"/>
  <c r="I10" i="9"/>
  <c r="I11" i="9"/>
  <c r="I12" i="9"/>
  <c r="I44" i="14"/>
  <c r="I38" i="14"/>
  <c r="I33" i="14"/>
  <c r="I25" i="14"/>
  <c r="C9" i="16" s="1"/>
  <c r="C10" i="15" l="1"/>
  <c r="C10" i="16"/>
  <c r="C11" i="15"/>
  <c r="C11" i="16"/>
  <c r="C12" i="15"/>
  <c r="C12" i="16"/>
  <c r="D8" i="16"/>
  <c r="C32" i="15"/>
  <c r="C50" i="16"/>
  <c r="I51" i="14"/>
  <c r="I52" i="14" s="1"/>
  <c r="C9" i="15"/>
  <c r="D8" i="15" s="1"/>
  <c r="I41" i="12" l="1"/>
  <c r="K41" i="12"/>
  <c r="I40" i="12"/>
  <c r="K40" i="12" s="1"/>
  <c r="L39" i="12" s="1"/>
  <c r="I37" i="12"/>
  <c r="K37" i="12"/>
  <c r="I36" i="12"/>
  <c r="K36" i="12"/>
  <c r="I35" i="12"/>
  <c r="K35" i="12"/>
  <c r="K34" i="12"/>
  <c r="I34" i="12"/>
  <c r="I30" i="12"/>
  <c r="I29" i="12"/>
  <c r="I28" i="12"/>
  <c r="I27" i="12"/>
  <c r="I26" i="12"/>
  <c r="I25" i="12"/>
  <c r="K25" i="12"/>
  <c r="L24" i="12" s="1"/>
  <c r="I22" i="12"/>
  <c r="K22" i="12"/>
  <c r="L21" i="12" s="1"/>
  <c r="I19" i="12"/>
  <c r="K19" i="12"/>
  <c r="K18" i="12"/>
  <c r="I18" i="12"/>
  <c r="K17" i="12"/>
  <c r="I17" i="12"/>
  <c r="I16" i="12"/>
  <c r="K16" i="12"/>
  <c r="I15" i="12"/>
  <c r="K15" i="12"/>
  <c r="I14" i="12"/>
  <c r="K14" i="12"/>
  <c r="I13" i="12"/>
  <c r="K13" i="12" s="1"/>
  <c r="K12" i="12"/>
  <c r="C39" i="15" l="1"/>
  <c r="C57" i="16"/>
  <c r="C36" i="15"/>
  <c r="C54" i="16"/>
  <c r="C37" i="15"/>
  <c r="C55" i="16"/>
  <c r="L33" i="12"/>
  <c r="L11" i="12"/>
  <c r="I21" i="10"/>
  <c r="K21" i="10" s="1"/>
  <c r="I12" i="10"/>
  <c r="C38" i="15" l="1"/>
  <c r="C56" i="16"/>
  <c r="C35" i="15"/>
  <c r="D34" i="15" s="1"/>
  <c r="C52" i="16"/>
  <c r="D51" i="16" s="1"/>
  <c r="L10" i="12"/>
  <c r="I52" i="10"/>
  <c r="K52" i="10" s="1"/>
  <c r="L51" i="10" s="1"/>
  <c r="K48" i="10"/>
  <c r="I48" i="10"/>
  <c r="I47" i="10"/>
  <c r="I44" i="10"/>
  <c r="L42" i="10"/>
  <c r="I40" i="10"/>
  <c r="K40" i="10"/>
  <c r="L39" i="10" s="1"/>
  <c r="I37" i="10"/>
  <c r="K37" i="10"/>
  <c r="I36" i="10"/>
  <c r="K36" i="10"/>
  <c r="K35" i="10"/>
  <c r="I32" i="10"/>
  <c r="K32" i="10"/>
  <c r="I31" i="10"/>
  <c r="I30" i="10"/>
  <c r="I29" i="10"/>
  <c r="K29" i="10"/>
  <c r="I28" i="10"/>
  <c r="I25" i="10"/>
  <c r="K25" i="10"/>
  <c r="I24" i="10"/>
  <c r="K24" i="10"/>
  <c r="I20" i="10"/>
  <c r="K20" i="10" s="1"/>
  <c r="I19" i="10"/>
  <c r="K19" i="10" s="1"/>
  <c r="I18" i="10"/>
  <c r="K18" i="10" s="1"/>
  <c r="I15" i="10"/>
  <c r="I11" i="10"/>
  <c r="I10" i="10"/>
  <c r="I9" i="10"/>
  <c r="C29" i="15" l="1"/>
  <c r="C47" i="16"/>
  <c r="C31" i="15"/>
  <c r="C49" i="16"/>
  <c r="C28" i="15"/>
  <c r="C46" i="16"/>
  <c r="L14" i="10"/>
  <c r="L34" i="10"/>
  <c r="L46" i="10"/>
  <c r="L8" i="10"/>
  <c r="L27" i="10"/>
  <c r="L23" i="10"/>
  <c r="C25" i="15" l="1"/>
  <c r="C42" i="16"/>
  <c r="C24" i="15"/>
  <c r="D22" i="15" s="1"/>
  <c r="C37" i="16"/>
  <c r="C23" i="15"/>
  <c r="C33" i="16"/>
  <c r="C27" i="15"/>
  <c r="C45" i="16"/>
  <c r="C26" i="15"/>
  <c r="C43" i="16"/>
  <c r="C30" i="15"/>
  <c r="C48" i="16"/>
  <c r="L7" i="10"/>
  <c r="J187" i="9"/>
  <c r="J188" i="9"/>
  <c r="D32" i="16" l="1"/>
  <c r="I29" i="13"/>
  <c r="I28" i="13"/>
  <c r="J28" i="13"/>
  <c r="K27" i="13" s="1"/>
  <c r="I23" i="13"/>
  <c r="J23" i="13"/>
  <c r="J21" i="13"/>
  <c r="I21" i="13"/>
  <c r="I19" i="13"/>
  <c r="J19" i="13"/>
  <c r="I17" i="13"/>
  <c r="J17" i="13"/>
  <c r="I15" i="13"/>
  <c r="J15" i="13"/>
  <c r="I13" i="13"/>
  <c r="J13" i="13"/>
  <c r="K9" i="13" s="1"/>
  <c r="I189" i="9"/>
  <c r="J189" i="9"/>
  <c r="I188" i="9"/>
  <c r="I187" i="9"/>
  <c r="I186" i="9"/>
  <c r="J186" i="9"/>
  <c r="I185" i="9"/>
  <c r="J185" i="9"/>
  <c r="K183" i="9" s="1"/>
  <c r="I184" i="9"/>
  <c r="I181" i="9"/>
  <c r="J181" i="9"/>
  <c r="I180" i="9"/>
  <c r="J180" i="9"/>
  <c r="I179" i="9"/>
  <c r="J179" i="9"/>
  <c r="I178" i="9"/>
  <c r="J178" i="9"/>
  <c r="I177" i="9"/>
  <c r="J177" i="9"/>
  <c r="I176" i="9"/>
  <c r="J176" i="9"/>
  <c r="I175" i="9"/>
  <c r="J175" i="9"/>
  <c r="I174" i="9"/>
  <c r="J174" i="9"/>
  <c r="I171" i="9"/>
  <c r="J171" i="9"/>
  <c r="I170" i="9"/>
  <c r="J170" i="9"/>
  <c r="I169" i="9"/>
  <c r="J169" i="9"/>
  <c r="I168" i="9"/>
  <c r="J168" i="9"/>
  <c r="I167" i="9"/>
  <c r="J167" i="9"/>
  <c r="I166" i="9"/>
  <c r="J166" i="9"/>
  <c r="I165" i="9"/>
  <c r="J165" i="9"/>
  <c r="I164" i="9"/>
  <c r="J164" i="9"/>
  <c r="I163" i="9"/>
  <c r="J163" i="9"/>
  <c r="I162" i="9"/>
  <c r="J162" i="9"/>
  <c r="I161" i="9"/>
  <c r="J161" i="9"/>
  <c r="G158" i="9"/>
  <c r="G157" i="9"/>
  <c r="K156" i="9" s="1"/>
  <c r="I154" i="9"/>
  <c r="J154" i="9"/>
  <c r="I153" i="9"/>
  <c r="J153" i="9"/>
  <c r="I152" i="9"/>
  <c r="J152" i="9"/>
  <c r="G149" i="9"/>
  <c r="G148" i="9"/>
  <c r="G147" i="9"/>
  <c r="K146" i="9" s="1"/>
  <c r="I144" i="9"/>
  <c r="J144" i="9"/>
  <c r="I143" i="9"/>
  <c r="J143" i="9"/>
  <c r="I140" i="9"/>
  <c r="J140" i="9"/>
  <c r="I139" i="9"/>
  <c r="J139" i="9"/>
  <c r="I138" i="9"/>
  <c r="J138" i="9"/>
  <c r="I135" i="9"/>
  <c r="J135" i="9" s="1"/>
  <c r="J134" i="9"/>
  <c r="I134" i="9"/>
  <c r="I133" i="9"/>
  <c r="J133" i="9"/>
  <c r="I132" i="9"/>
  <c r="J132" i="9"/>
  <c r="I131" i="9"/>
  <c r="J131" i="9"/>
  <c r="I128" i="9"/>
  <c r="J128" i="9"/>
  <c r="K127" i="9" s="1"/>
  <c r="I125" i="9"/>
  <c r="J125" i="9"/>
  <c r="I124" i="9"/>
  <c r="J124" i="9"/>
  <c r="I123" i="9"/>
  <c r="J123" i="9"/>
  <c r="I122" i="9"/>
  <c r="J122" i="9"/>
  <c r="I118" i="9"/>
  <c r="J118" i="9"/>
  <c r="I116" i="9"/>
  <c r="I115" i="9"/>
  <c r="J115" i="9"/>
  <c r="I113" i="9"/>
  <c r="J113" i="9"/>
  <c r="I112" i="9"/>
  <c r="J112" i="9"/>
  <c r="I109" i="9"/>
  <c r="J109" i="9"/>
  <c r="I107" i="9"/>
  <c r="J107" i="9"/>
  <c r="I104" i="9"/>
  <c r="J104" i="9"/>
  <c r="I103" i="9"/>
  <c r="J103" i="9"/>
  <c r="I102" i="9"/>
  <c r="J102" i="9"/>
  <c r="I98" i="9"/>
  <c r="J98" i="9"/>
  <c r="I97" i="9"/>
  <c r="J97" i="9"/>
  <c r="I96" i="9"/>
  <c r="J96" i="9" s="1"/>
  <c r="I95" i="9"/>
  <c r="J95" i="9" s="1"/>
  <c r="I94" i="9"/>
  <c r="J94" i="9" s="1"/>
  <c r="I93" i="9"/>
  <c r="J93" i="9"/>
  <c r="I89" i="9"/>
  <c r="J89" i="9"/>
  <c r="I88" i="9"/>
  <c r="J88" i="9"/>
  <c r="J87" i="9"/>
  <c r="I87" i="9"/>
  <c r="I86" i="9"/>
  <c r="J86" i="9"/>
  <c r="I85" i="9"/>
  <c r="J85" i="9"/>
  <c r="I82" i="9"/>
  <c r="J82" i="9"/>
  <c r="I81" i="9"/>
  <c r="J81" i="9"/>
  <c r="I78" i="9"/>
  <c r="J78" i="9"/>
  <c r="I77" i="9"/>
  <c r="J77" i="9"/>
  <c r="I76" i="9"/>
  <c r="J76" i="9"/>
  <c r="I75" i="9"/>
  <c r="J75" i="9"/>
  <c r="I72" i="9"/>
  <c r="J72" i="9"/>
  <c r="I71" i="9"/>
  <c r="J71" i="9"/>
  <c r="I70" i="9"/>
  <c r="J70" i="9"/>
  <c r="I69" i="9"/>
  <c r="J69" i="9"/>
  <c r="I68" i="9"/>
  <c r="J68" i="9"/>
  <c r="I67" i="9"/>
  <c r="J67" i="9"/>
  <c r="I63" i="9"/>
  <c r="J63" i="9"/>
  <c r="I62" i="9"/>
  <c r="J62" i="9"/>
  <c r="I61" i="9"/>
  <c r="J61" i="9"/>
  <c r="I58" i="9"/>
  <c r="J58" i="9"/>
  <c r="I57" i="9"/>
  <c r="J57" i="9"/>
  <c r="I56" i="9"/>
  <c r="J56" i="9"/>
  <c r="I53" i="9"/>
  <c r="J53" i="9"/>
  <c r="I52" i="9"/>
  <c r="J52" i="9"/>
  <c r="K51" i="9" s="1"/>
  <c r="I49" i="9"/>
  <c r="J49" i="9"/>
  <c r="I48" i="9"/>
  <c r="J48" i="9"/>
  <c r="K47" i="9" s="1"/>
  <c r="I45" i="9"/>
  <c r="J45" i="9"/>
  <c r="I44" i="9"/>
  <c r="J44" i="9"/>
  <c r="K43" i="9" s="1"/>
  <c r="I41" i="9"/>
  <c r="J41" i="9"/>
  <c r="I40" i="9"/>
  <c r="J40" i="9"/>
  <c r="I39" i="9"/>
  <c r="I35" i="9"/>
  <c r="J35" i="9"/>
  <c r="I34" i="9"/>
  <c r="J34" i="9"/>
  <c r="I31" i="9"/>
  <c r="J31" i="9"/>
  <c r="I30" i="9"/>
  <c r="J30" i="9"/>
  <c r="I29" i="9"/>
  <c r="J29" i="9"/>
  <c r="I26" i="9"/>
  <c r="J26" i="9"/>
  <c r="I25" i="9"/>
  <c r="J25" i="9"/>
  <c r="I22" i="9"/>
  <c r="J22" i="9"/>
  <c r="I21" i="9"/>
  <c r="J21" i="9"/>
  <c r="I20" i="9"/>
  <c r="J20" i="9"/>
  <c r="I17" i="9"/>
  <c r="J17" i="9"/>
  <c r="I16" i="9"/>
  <c r="J16" i="9"/>
  <c r="I15" i="9"/>
  <c r="J15" i="9"/>
  <c r="J12" i="9"/>
  <c r="J11" i="9"/>
  <c r="J10" i="9"/>
  <c r="C46" i="15" l="1"/>
  <c r="C64" i="16"/>
  <c r="C43" i="15"/>
  <c r="C61" i="16"/>
  <c r="K66" i="9"/>
  <c r="K74" i="9"/>
  <c r="K80" i="9"/>
  <c r="K84" i="9"/>
  <c r="K137" i="9"/>
  <c r="K55" i="9"/>
  <c r="K28" i="9"/>
  <c r="K14" i="9"/>
  <c r="K24" i="9"/>
  <c r="K121" i="9"/>
  <c r="K151" i="9"/>
  <c r="K173" i="9"/>
  <c r="K160" i="9"/>
  <c r="K142" i="9"/>
  <c r="K130" i="9"/>
  <c r="K111" i="9"/>
  <c r="K106" i="9"/>
  <c r="K101" i="9"/>
  <c r="K60" i="9"/>
  <c r="K38" i="9"/>
  <c r="K33" i="9"/>
  <c r="K19" i="9"/>
  <c r="K11" i="13"/>
  <c r="C42" i="15"/>
  <c r="K91" i="9"/>
  <c r="K9" i="9"/>
  <c r="D59" i="16" l="1"/>
  <c r="C45" i="15"/>
  <c r="C63" i="16"/>
  <c r="L65" i="9"/>
  <c r="D41" i="15"/>
  <c r="L8" i="9"/>
  <c r="L7" i="13"/>
  <c r="L120" i="9"/>
  <c r="L100" i="9"/>
  <c r="L37" i="9"/>
  <c r="C18" i="15" l="1"/>
  <c r="C22" i="16"/>
  <c r="C19" i="15"/>
  <c r="C24" i="16"/>
  <c r="C20" i="15"/>
  <c r="C26" i="16"/>
  <c r="C17" i="15"/>
  <c r="D15" i="15" s="1"/>
  <c r="D48" i="15" s="1"/>
  <c r="C18" i="16"/>
  <c r="C16" i="15"/>
  <c r="C15" i="16"/>
  <c r="L7" i="9"/>
  <c r="D14" i="16" l="1"/>
  <c r="D66" i="16" s="1"/>
</calcChain>
</file>

<file path=xl/comments1.xml><?xml version="1.0" encoding="utf-8"?>
<comments xmlns="http://schemas.openxmlformats.org/spreadsheetml/2006/main">
  <authors>
    <author>User</author>
  </authors>
  <commentList>
    <comment ref="G18" authorId="0" shapeId="0">
      <text>
        <r>
          <rPr>
            <b/>
            <sz val="9"/>
            <color indexed="81"/>
            <rFont val="Tahoma"/>
            <charset val="1"/>
          </rPr>
          <t>User:</t>
        </r>
        <r>
          <rPr>
            <sz val="9"/>
            <color indexed="81"/>
            <rFont val="Tahoma"/>
            <charset val="1"/>
          </rPr>
          <t xml:space="preserve">
elakuka</t>
        </r>
      </text>
    </comment>
  </commentList>
</comments>
</file>

<file path=xl/sharedStrings.xml><?xml version="1.0" encoding="utf-8"?>
<sst xmlns="http://schemas.openxmlformats.org/spreadsheetml/2006/main" count="1321" uniqueCount="768">
  <si>
    <t>No</t>
  </si>
  <si>
    <t>-</t>
  </si>
  <si>
    <t>(1)</t>
  </si>
  <si>
    <t>(2)</t>
  </si>
  <si>
    <t>Rencana Tindak Lanjut</t>
  </si>
  <si>
    <t>2.1.UKM ESSENSIAL</t>
  </si>
  <si>
    <t xml:space="preserve">2.1.1.Upaya Promosi Kesehatan </t>
  </si>
  <si>
    <t>RT</t>
  </si>
  <si>
    <t xml:space="preserve">2.1.2.1.Penyehatan Air </t>
  </si>
  <si>
    <t>2.1.2.2.Penyehatan Makanan dan Minuman</t>
  </si>
  <si>
    <t xml:space="preserve">2.1.2.3.Penyehatan Perumahan dan Sanitasi Dasar </t>
  </si>
  <si>
    <t xml:space="preserve">2.1.2.4.Pembinaan Tempat-Tempat Umum ( TTU ) </t>
  </si>
  <si>
    <t>2.1.2.5.Yankesling (Klinik Sanitasi)</t>
  </si>
  <si>
    <t>2.1.2.6. Sanitasi Total Berbasis Masyarakat ( STBM ) = Pemberdayaan Masyarakat</t>
  </si>
  <si>
    <t>2.1.3.1.Kesehatan Ibu</t>
  </si>
  <si>
    <t>2.1.3.2. Kesehatan Bayi</t>
  </si>
  <si>
    <t>2.1.3.3. Kesehatan Anak Balita dan Anak Prasekolah</t>
  </si>
  <si>
    <t>2.1.3.4. Kesehatan Anak Usia Sekolah dan Remaja</t>
  </si>
  <si>
    <t>2.1.3.5. Pelayanan Keluarga Berencana (KB)</t>
  </si>
  <si>
    <t>2.1.4.Upaya Pelayanan Gizi</t>
  </si>
  <si>
    <t>2.1.4.1.Pelayanan Gizi Masyarakat</t>
  </si>
  <si>
    <t>2.1.4.2. Penanggulangan Gangguan Gizi</t>
  </si>
  <si>
    <t>2.1.4.3. Pemantauan Status Gizi</t>
  </si>
  <si>
    <t>2.1.5.1. Diare</t>
  </si>
  <si>
    <t>2.1.5.2. ISPA ( Infeksi Saluran Pernapasan Atas)</t>
  </si>
  <si>
    <t xml:space="preserve">                                       </t>
  </si>
  <si>
    <t>2.1.5.3.Kusta</t>
  </si>
  <si>
    <t>lebih dari 80%</t>
  </si>
  <si>
    <t>lebih dari 90%</t>
  </si>
  <si>
    <t>2.1.5.4.Tuberculosis  Bacillus (TB) Paru</t>
  </si>
  <si>
    <t>2.1.5.5.Pencegahan dan Penanggulangan PMS dan  HIV/AIDS</t>
  </si>
  <si>
    <t>2.1.5.6. Demam Berdarah Dengue  (DBD)</t>
  </si>
  <si>
    <t>lebih dari 95%</t>
  </si>
  <si>
    <t>2.1.5.7. Malaria</t>
  </si>
  <si>
    <t>2.1.5.8. Pencegahan dan Penanggulangan Rabies</t>
  </si>
  <si>
    <t xml:space="preserve">2.1.5.9. Pelayanan Imunisasi </t>
  </si>
  <si>
    <t>2.1.5.10.Pengamatan Penyakit (Surveillance Epidemiology)</t>
  </si>
  <si>
    <t>2.1.5.11.Pencegahan dan Pengendalian Penyakit Tidak Menular</t>
  </si>
  <si>
    <t>2.3.Upaya Kesehatan Perseorangan (UKP)</t>
  </si>
  <si>
    <t>2.3.2. Pelayanan Gawat Darurat</t>
  </si>
  <si>
    <t>2.3.3. Pelayanan Kefarmasian</t>
  </si>
  <si>
    <t>2.3.4.Pelayanan laboratorium</t>
  </si>
  <si>
    <t>2.5. MUTU</t>
  </si>
  <si>
    <t>(3)</t>
  </si>
  <si>
    <t>(4)</t>
  </si>
  <si>
    <t>(5)</t>
  </si>
  <si>
    <t>Ponpes</t>
  </si>
  <si>
    <t>Desa</t>
  </si>
  <si>
    <t>orang</t>
  </si>
  <si>
    <t>%Cakupan Riil</t>
  </si>
  <si>
    <t xml:space="preserve">Pencapaian  (dalam satuan sasaran) </t>
  </si>
  <si>
    <t xml:space="preserve">Total Sasaran </t>
  </si>
  <si>
    <t>TTU</t>
  </si>
  <si>
    <t>TPM</t>
  </si>
  <si>
    <t>Desa/kel</t>
  </si>
  <si>
    <t>Jamban</t>
  </si>
  <si>
    <t>Balita</t>
  </si>
  <si>
    <t>balita</t>
  </si>
  <si>
    <t>bayi</t>
  </si>
  <si>
    <t>Bayi</t>
  </si>
  <si>
    <t>rumah</t>
  </si>
  <si>
    <t>anak</t>
  </si>
  <si>
    <t>bumil</t>
  </si>
  <si>
    <t>2.3.1. Pelayanan Non Rawat Inap</t>
  </si>
  <si>
    <t>2.3.5.Pelayanan Rawat Inap</t>
  </si>
  <si>
    <t>ibu hamil</t>
  </si>
  <si>
    <t>Indeks Kepuasan Masyarakat (IKM)</t>
  </si>
  <si>
    <t xml:space="preserve">Survei Kepuasan Pasien </t>
  </si>
  <si>
    <t>2.5.1</t>
  </si>
  <si>
    <t>2.5.2</t>
  </si>
  <si>
    <t>Sasaran keselamatan pasien</t>
  </si>
  <si>
    <t>Pencegahan dan pengendalian infeksi (PPI)</t>
  </si>
  <si>
    <t>2.1.3.Upaya Pelayanan Kesehatan Ibu , Anak dan Keluarga Berencana</t>
  </si>
  <si>
    <t>Puskesmas &amp; Jaringannya</t>
  </si>
  <si>
    <t>kasus</t>
  </si>
  <si>
    <t>berkas</t>
  </si>
  <si>
    <t>gigi</t>
  </si>
  <si>
    <t>menit</t>
  </si>
  <si>
    <t>jenis</t>
  </si>
  <si>
    <t>item obat</t>
  </si>
  <si>
    <t>obat</t>
  </si>
  <si>
    <t>sekolah</t>
  </si>
  <si>
    <t xml:space="preserve">Satuan sasaran </t>
  </si>
  <si>
    <t>Analisa  Akar Penyebab Masalah</t>
  </si>
  <si>
    <t>resep</t>
  </si>
  <si>
    <t>2.1.1.1 Pengkajian PHBS (Perilaku Hidup Bersih dan Sehat)  </t>
  </si>
  <si>
    <t xml:space="preserve">Total Sasaran  </t>
  </si>
  <si>
    <t xml:space="preserve">Target Sasaran      </t>
  </si>
  <si>
    <t>2.1.1.2.Tatanan Sehat</t>
  </si>
  <si>
    <t>2.1.1.5 Pengembangan Desa/Kelurahan Siaga Aktif </t>
  </si>
  <si>
    <t>2.1.1.4.Pengembangan UKBM</t>
  </si>
  <si>
    <t>2.1.1.3.Intervensi/ Penyuluhan </t>
  </si>
  <si>
    <t>2.1.1.6. Promosi Kesehatan dan Pemberdayaan Masyarakat</t>
  </si>
  <si>
    <t>Rumah</t>
  </si>
  <si>
    <t>&lt; 3 ,5 %</t>
  </si>
  <si>
    <t xml:space="preserve">Penemuan penderita Pneumonia balita </t>
  </si>
  <si>
    <t>Rumah Tangga</t>
  </si>
  <si>
    <t>Institusi Pendidikan</t>
  </si>
  <si>
    <t xml:space="preserve">Target Sasaran       </t>
  </si>
  <si>
    <t xml:space="preserve">  &gt;1</t>
  </si>
  <si>
    <t xml:space="preserve">orang </t>
  </si>
  <si>
    <t>SD/MI</t>
  </si>
  <si>
    <t xml:space="preserve">Posyandu </t>
  </si>
  <si>
    <t>laporan</t>
  </si>
  <si>
    <t>Pelayanan Kesehatan/ Program/Variabel/Sub Variabel Program</t>
  </si>
  <si>
    <t>Identifikasi Pasien dengan benar</t>
  </si>
  <si>
    <t>1</t>
  </si>
  <si>
    <t>2</t>
  </si>
  <si>
    <t>Komunikasi efektif dalam pelayanan</t>
  </si>
  <si>
    <t>3</t>
  </si>
  <si>
    <t>Keamanan obat yang perlu diwaspadai</t>
  </si>
  <si>
    <t>4</t>
  </si>
  <si>
    <t>Memastikan lokasi pembedahan yang benar, prosedur yang benar, pembedahan pada pasien yang benar</t>
  </si>
  <si>
    <t>5</t>
  </si>
  <si>
    <t>Mengurangi risiko infeksi akibat perawatan kesehatan</t>
  </si>
  <si>
    <t>6</t>
  </si>
  <si>
    <t>Mengurangi risiko cedera pasien akibat terjatuh</t>
  </si>
  <si>
    <t xml:space="preserve">Kepatuhan petugas  melakukan identifikasi pasien </t>
  </si>
  <si>
    <t xml:space="preserve">Pembuangan limbah benda tajam memenuhi standar </t>
  </si>
  <si>
    <t>Ponkesdes/Poskeskel</t>
  </si>
  <si>
    <t>(6)</t>
  </si>
  <si>
    <t>(7)</t>
  </si>
  <si>
    <t>(8)</t>
  </si>
  <si>
    <t>(9)</t>
  </si>
  <si>
    <t>(10)</t>
  </si>
  <si>
    <t>(11)</t>
  </si>
  <si>
    <t>(12)</t>
  </si>
  <si>
    <t>(13)</t>
  </si>
  <si>
    <t>(14)</t>
  </si>
  <si>
    <t>2.1.5 Upaya Pencegahan dan Pengendalian Penyakit</t>
  </si>
  <si>
    <t>2.5.3</t>
  </si>
  <si>
    <t>2.5.4</t>
  </si>
  <si>
    <t>Pelayanan Kesehatan/Program/Variabel/Sub Variabel Program</t>
  </si>
  <si>
    <t xml:space="preserve">Kepatuhan petugas menggunakan APD  </t>
  </si>
  <si>
    <t>Kepatuhan prosedur pencegahan penularan infeksi</t>
  </si>
  <si>
    <t>Kepatuhan prosedur desinfeksi dan/atau sterilisasi alat setelah tindakan</t>
  </si>
  <si>
    <t>box</t>
  </si>
  <si>
    <t>langkah</t>
  </si>
  <si>
    <t>desa/kelurahan</t>
  </si>
  <si>
    <t xml:space="preserve">Kepatuhan melakukan komunikasi efektif </t>
  </si>
  <si>
    <t>KK</t>
  </si>
  <si>
    <t xml:space="preserve">1.1.Manajemen Umum </t>
  </si>
  <si>
    <t>dokumen RPK sesuai RUK, ada pembahasan dengan LP maupun LS dalam penentuan jadwal</t>
  </si>
  <si>
    <t>Ada, dokumen yang menindaklanjuti hasil lokmin bulan sebelumnya</t>
  </si>
  <si>
    <t>Ada, dokumen yang menindaklanjuti hasil lokmin yang melibatkan peran serta LS</t>
  </si>
  <si>
    <t>Dilakukan survei  minimal lebih dari 30%, telah dilakukan intervensi awal, dilakukan entri data aplikasi, dilakukan analisis data dan dilakukan intervensi lanjut`</t>
  </si>
  <si>
    <t>Ada SOP SMD, kerangka acuan, pelaksanaan, rekapan, analisis dan jenis kegiatan yang dibutuhkan masyarakat dari hasil SMD.</t>
  </si>
  <si>
    <t>ada pertemuan minimal 2 kali setahun, ada hasil pembahasan pemberdayaan masyarakat, ada tindaklanjut pemberdayaan</t>
  </si>
  <si>
    <t>Ada SK Tim Mutu   dan uraian tugas serta evaluasi pelaksanaan uraian tugas</t>
  </si>
  <si>
    <t>Ada dokumen rencana program mutu dan keselamatan pasien lengkap dengan sumber dana, sumber daya serta bukti pelaksanaan dan evaluasinya</t>
  </si>
  <si>
    <t xml:space="preserve">Media dan data ada, analisa lengkap dengan rencana tindak lanjut, tindak lanjut dan evaluasi </t>
  </si>
  <si>
    <t>Data ada, analisa lengkap dengan rencana tindak lanjut, tindak lanjut dan evaluasi serta telah dipublikasikan</t>
  </si>
  <si>
    <t>Dilakukan, dokumen lengkap, ada analisa, rencana tindak lanjut, tindak lanjut dan evaluasi</t>
  </si>
  <si>
    <t xml:space="preserve">Dilakukan &gt; 2 kali setahun, ada  notulen, daftar hadir, analisa, rencana tindak lanjut (perbaikan/peningkatan mutu), tindak lanjut dan evaluasi </t>
  </si>
  <si>
    <t xml:space="preserve">Lengkap pencatatan dan pelaporan, benar </t>
  </si>
  <si>
    <t>Jumlah Nilai Manajemen Umum Puskesmas  (I)</t>
  </si>
  <si>
    <t>Ada analisis data lengkap dengan rencana tindak lanjut, tindak lanjut dan evaluasi</t>
  </si>
  <si>
    <t>Ada jadwal pemeliharaan dan  dilakukan pemeliharaan. Ada bukti pelaksanaan.</t>
  </si>
  <si>
    <t>Ada jadwal kalibrasi dan  dilakukan kalibrasi Ada bukti pelaksanaan.</t>
  </si>
  <si>
    <t>Jumlah Nilai Manajemen Peralatan dan Sarana Prasarana (II)</t>
  </si>
  <si>
    <t xml:space="preserve">1.3. Manajemen Keuangan </t>
  </si>
  <si>
    <t>Ada data/laporan keuangan, analisa lengkap dengan rencana tindak lanjut, tindak lanjut dan evaluasi</t>
  </si>
  <si>
    <t>Data /laporan ada, analisa lengkap dengan rencana tindak lanjut, tindak lanjut dan evaluasi</t>
  </si>
  <si>
    <t>Jumlah Nilai Kinerja Manajemen Keuangan  ( III)</t>
  </si>
  <si>
    <t>Ada SK Penanggung Jawab dan  uraian tugas seluruh karyawan</t>
  </si>
  <si>
    <t>Data lengkap, analisa lengkap dengan rencana tindak lanjut, tindak lanjut dan evaluasi</t>
  </si>
  <si>
    <t>1.5. Manajemen Pelayanan Kefarmasian (Pengelolaan obat, vaksin, reagen dan bahan habis pakai)</t>
  </si>
  <si>
    <t>Ada SOP, lengkap, ada dokumentasi pelaksanaan SOP</t>
  </si>
  <si>
    <t>Ada sarana prasarana, lengkap sesuai kebutuhan, penggunaan sesuai SOP (kondisi terawat, bersih)</t>
  </si>
  <si>
    <t>Data ada, terarsip dengan baik, analisa lengkap dengan rencana tindak lanjut dan evaluasi</t>
  </si>
  <si>
    <t>Total Nilai Kinerja Administrasi dan Manajemen (I- V)</t>
  </si>
  <si>
    <r>
      <t xml:space="preserve">1. Baik   bila nilai rata-rata </t>
    </r>
    <r>
      <rPr>
        <u/>
        <sz val="12"/>
        <color rgb="FF000000"/>
        <rFont val="Times New Roman"/>
        <family val="1"/>
      </rPr>
      <t/>
    </r>
  </si>
  <si>
    <t xml:space="preserve">2. Cukup bila nilai rata-rata </t>
  </si>
  <si>
    <t xml:space="preserve"> 81 - 90 % </t>
  </si>
  <si>
    <t xml:space="preserve">3. Rendah bila nilai rata-rata </t>
  </si>
  <si>
    <t>Ada , sesuai visi, misi, tugas pokok dan fungsi Puskesmas, berdasarkan pada analisis kebutuhan masyarakat dan kinerja , ada pengesahan kepala Puskesmas</t>
  </si>
  <si>
    <t>Ada, sesuai visi, misi, tugas pokok dan fungsi Puskesmas berdasarkan pada analisis kebutuhan masyarakat</t>
  </si>
  <si>
    <t>&lt; 10 %</t>
  </si>
  <si>
    <t>Ibu Hamil</t>
  </si>
  <si>
    <t>≥95%</t>
  </si>
  <si>
    <t>≥150 per mil</t>
  </si>
  <si>
    <t xml:space="preserve">≤2% </t>
  </si>
  <si>
    <t>≥ 5%</t>
  </si>
  <si>
    <t xml:space="preserve"> ≤ 20 %</t>
  </si>
  <si>
    <t xml:space="preserve"> ≤ 8 %</t>
  </si>
  <si>
    <t xml:space="preserve"> ≤ 1 %</t>
  </si>
  <si>
    <t xml:space="preserve"> ≤ 2,6</t>
  </si>
  <si>
    <t xml:space="preserve"> 10% - 60%</t>
  </si>
  <si>
    <t>Rumah Tangga yang dikaji</t>
  </si>
  <si>
    <t>1.</t>
  </si>
  <si>
    <t>Institusi Pendidikan yang dikaji</t>
  </si>
  <si>
    <t>2.</t>
  </si>
  <si>
    <t xml:space="preserve">3. </t>
  </si>
  <si>
    <t>Pondok Pesantren (Ponpes) yang dikaji</t>
  </si>
  <si>
    <t xml:space="preserve">2. </t>
  </si>
  <si>
    <t>3.</t>
  </si>
  <si>
    <t>Rencana 5 (lima) tahunan</t>
  </si>
  <si>
    <t xml:space="preserve">RUK Tahun (N+1)  </t>
  </si>
  <si>
    <t>RPK/POA bulanan/tahunan</t>
  </si>
  <si>
    <t>Lokakarya Mini bulanan (lokmin bulanan)</t>
  </si>
  <si>
    <t>Lokakarya Mini tribulanan  (lokmin tribulanan)</t>
  </si>
  <si>
    <t>Survei Keluarga Sehat (12 Indikator Keluarga Sehat)</t>
  </si>
  <si>
    <t>Survei Mawas Diri (SMD)</t>
  </si>
  <si>
    <t>Pertemuan dengan masyarakat dalam rangka pemberdayaan Individu, Keluarga dan Kelompok</t>
  </si>
  <si>
    <t xml:space="preserve">SK Tim mutu  dan uraian tugas </t>
  </si>
  <si>
    <t>Rencana program mutu dan keselamatan pasien</t>
  </si>
  <si>
    <t>Pengelolaan Pengaduan Pelanggan</t>
  </si>
  <si>
    <t>Survei Kepuasan Masyarakat dan Survei Kepuasan Pasien</t>
  </si>
  <si>
    <t xml:space="preserve">Audit internal </t>
  </si>
  <si>
    <t>Rapat Tinjauan Manajemen</t>
  </si>
  <si>
    <t xml:space="preserve">Analisis data ASPAK dan rencana tindak lanjut </t>
  </si>
  <si>
    <t>Pemeliharaan prasarana Puskesmas</t>
  </si>
  <si>
    <t xml:space="preserve">Kalibrasi  alat kesehatan </t>
  </si>
  <si>
    <t>Perbaikan dan pemeliharaan peralatan medis dan non medis</t>
  </si>
  <si>
    <t>Sekolah yang ada di wilayah Puskesmas  atau Puskesmas melaksanakan KTR</t>
  </si>
  <si>
    <t>Persentase merokok penduduk usia 10- 18 tahun</t>
  </si>
  <si>
    <t>Pelayanan Kesehatan Usia Produktif</t>
  </si>
  <si>
    <t xml:space="preserve">Deteksi dini kanker payudara dan kanker serviks pada  perempuan usia 30-50 tahun atau perempuan yang memiliki riwayat seksual aktif </t>
  </si>
  <si>
    <t>pemeriksaan</t>
  </si>
  <si>
    <t>Data keuangan dan laporan pertanggung jawaban</t>
  </si>
  <si>
    <t xml:space="preserve">Data realisasi keuangan </t>
  </si>
  <si>
    <t>Rencana Kebutuhan Tenaga (Renbut)</t>
  </si>
  <si>
    <t xml:space="preserve">1. </t>
  </si>
  <si>
    <t xml:space="preserve">SK, uraian tugas pokok (tanggung jawab dan wewenang ) serta uraian tugas integrasi </t>
  </si>
  <si>
    <t>Data kepegawaian</t>
  </si>
  <si>
    <t>Sarana Prasarana Pelayanan Kefarmasian</t>
  </si>
  <si>
    <t xml:space="preserve">Data dan informasi Pelayanan Kefarmasian </t>
  </si>
  <si>
    <t>Deteksi Dini Faktor Risiko PTM usia ≥ 15 tahun</t>
  </si>
  <si>
    <t>Rasio Rujukan Rawat Jalan Kasus Non Spesialistik (RRNS)</t>
  </si>
  <si>
    <t xml:space="preserve">Rasio Peserta Prolanis Terkendali (RPPT) </t>
  </si>
  <si>
    <t xml:space="preserve">Kelengkapan pengisian rekam medik </t>
  </si>
  <si>
    <t xml:space="preserve">Rasio gigi tetap yang ditambal terhadap gigi tetap yang dicabut </t>
  </si>
  <si>
    <t>Bumil yang mendapat pelayanan kesehatan gigi</t>
  </si>
  <si>
    <r>
      <t xml:space="preserve">Pelayanan Kesehatan Penderita Diabetes Mellitus </t>
    </r>
    <r>
      <rPr>
        <b/>
        <sz val="12"/>
        <rFont val="Tahoma"/>
        <family val="2"/>
      </rPr>
      <t>(Standar Pelayanan Minimal ke 9)</t>
    </r>
  </si>
  <si>
    <r>
      <t xml:space="preserve">Pelayanan Kesehatan Penderita Hipertensi </t>
    </r>
    <r>
      <rPr>
        <b/>
        <sz val="12"/>
        <rFont val="Tahoma"/>
        <family val="2"/>
      </rPr>
      <t xml:space="preserve"> (Standar Pelayanan Minimal ke 8)</t>
    </r>
  </si>
  <si>
    <t>Bed</t>
  </si>
  <si>
    <t xml:space="preserve">Laporan STP yang tepat waktu </t>
  </si>
  <si>
    <t>Kelengkapan laporan STP</t>
  </si>
  <si>
    <t>Laporan C1 tepat waktu</t>
  </si>
  <si>
    <t xml:space="preserve">Kelengkapan laporan C1 </t>
  </si>
  <si>
    <t>Laporan W2 (mingguan) yang tepat waktu</t>
  </si>
  <si>
    <t xml:space="preserve">Kelengkapan laporan W2 (mingguan) </t>
  </si>
  <si>
    <t>Grafik Trend Mingguan Penyakit Potensial Wabah</t>
  </si>
  <si>
    <t xml:space="preserve">Desa/ Kelurahan yang mengalami KLB ditanggulangi dalam waktu kurang dari 24 (dua puluh empat) jam </t>
  </si>
  <si>
    <t>Kegiatan intervensi pada Kelompok Rumah Tangga</t>
  </si>
  <si>
    <t xml:space="preserve">Kegiatan intervensi pada Institusi Pendidikan </t>
  </si>
  <si>
    <t xml:space="preserve">Kegiatan intervensi pada Pondok Pesantren </t>
  </si>
  <si>
    <t xml:space="preserve">Posyandu Balita PURI (Purnama Mandiri) </t>
  </si>
  <si>
    <t>Poskesdes/ Poskeskel Aktif</t>
  </si>
  <si>
    <t xml:space="preserve">Desa/Kelurahan Siaga Aktif </t>
  </si>
  <si>
    <t>Desa/Kelurahan Siaga Aktif  PURI (Purnama Mandiri )</t>
  </si>
  <si>
    <t>Pembinaan Desa/Kelurahan Siaga Aktif</t>
  </si>
  <si>
    <t>4.</t>
  </si>
  <si>
    <t>Kesesuaian jenis pelayanan  laboratorium dengan standar</t>
  </si>
  <si>
    <r>
      <t>Ketepatan waktu tunggu penyerahan hasil pelayanan laboratorium</t>
    </r>
    <r>
      <rPr>
        <u/>
        <sz val="12"/>
        <rFont val="Tahoma"/>
        <family val="2"/>
      </rPr>
      <t xml:space="preserve"> </t>
    </r>
    <r>
      <rPr>
        <sz val="10"/>
        <color rgb="FF000000"/>
        <rFont val="Times New Roman"/>
        <family val="1"/>
      </rPr>
      <t/>
    </r>
  </si>
  <si>
    <t>Kesesuaian hasil pemeriksaan baku mutu internal (PMI)</t>
  </si>
  <si>
    <t xml:space="preserve">Pemeriksaan Hemoglobin pada ibu hamil  </t>
  </si>
  <si>
    <r>
      <rPr>
        <i/>
        <sz val="12"/>
        <rFont val="Tahoma"/>
        <family val="2"/>
      </rPr>
      <t>Bed Occupation Rate</t>
    </r>
    <r>
      <rPr>
        <sz val="12"/>
        <rFont val="Tahoma"/>
        <family val="2"/>
      </rPr>
      <t>(BOR)</t>
    </r>
  </si>
  <si>
    <t xml:space="preserve">Kelengkapan pengisian rekam medik rawat inap </t>
  </si>
  <si>
    <t xml:space="preserve">4. </t>
  </si>
  <si>
    <t>5.</t>
  </si>
  <si>
    <t>6.</t>
  </si>
  <si>
    <t xml:space="preserve">7. </t>
  </si>
  <si>
    <t>Kesesuaian item obat yang tersedia dalam Fornas</t>
  </si>
  <si>
    <t>Penggunaan antibiotika pada penatalaksanaan ISPA non pneumonia</t>
  </si>
  <si>
    <t>Penggunaan antibiotika pada penatalaksanaan kasus diare non spesifik</t>
  </si>
  <si>
    <t xml:space="preserve">Rerata item obat yang diresepkan </t>
  </si>
  <si>
    <t>Penggunaan Obat Rasional (POR)</t>
  </si>
  <si>
    <t>% Cakupan Riil</t>
  </si>
  <si>
    <t>7.</t>
  </si>
  <si>
    <t>IDL (Imunisasi Dasar Lengkap)</t>
  </si>
  <si>
    <t xml:space="preserve">UCI  desa </t>
  </si>
  <si>
    <t>Imunisasi Lanjutan Baduta  ( usia 18 sd 24 bulan)</t>
  </si>
  <si>
    <t>Imunisasi DT pada anak kelas 1 SD</t>
  </si>
  <si>
    <t xml:space="preserve">Imunisasi Campak pada anak kelas 1 SD </t>
  </si>
  <si>
    <t>Imunisasi Td pada anak SD kelas 2 dan 5</t>
  </si>
  <si>
    <t xml:space="preserve">Imunisasi TT 5 pada WUS (15-49 th) </t>
  </si>
  <si>
    <t xml:space="preserve">Imunisasi TT2 plus bumil (15-49 th) </t>
  </si>
  <si>
    <t>Pemantauan suhu, VVM, serta Alarm Dingin pada lemari es penyimpan vaksin</t>
  </si>
  <si>
    <t>Ketersediaan buku catatan stok vaksin sesuai dengan jumlah vaksin program imunisasi serta pelarutnya</t>
  </si>
  <si>
    <t>Laporan KIPI Zero reporting / KIPI Non serius</t>
  </si>
  <si>
    <t>Inspeksi Kesehatan Lingkungan Sarana Air Bersih (SAB) / Sarana Air Minum (SAM)</t>
  </si>
  <si>
    <t>Sarana Air Bersih (SAB)/Sarana Air Minum (SAM) yang memenuhi syarat kesehatan</t>
  </si>
  <si>
    <t xml:space="preserve">Sarana Air Bersih (SAB)/Sarana Air Minum (SAM) yang diperiksa kualitas airnya </t>
  </si>
  <si>
    <t xml:space="preserve">Pembinaan Tempat Pengelolaan Makanan (TPM) </t>
  </si>
  <si>
    <t xml:space="preserve">TPM yang memenuhi syarat kesehatan </t>
  </si>
  <si>
    <t xml:space="preserve">Rumah yang memenuhi syarat kesehatan </t>
  </si>
  <si>
    <t>Pembinaan sarana TTU Prioritas</t>
  </si>
  <si>
    <t xml:space="preserve">TTU Prioritas  yang memenuhi syarat kesehatan </t>
  </si>
  <si>
    <t>Konseling Sanitasi</t>
  </si>
  <si>
    <t xml:space="preserve">Inspeksi Sanitasi PBL </t>
  </si>
  <si>
    <t>Kepala Keluarga (KK) yang Akses  terhadap jamban sehat</t>
  </si>
  <si>
    <t>Desa/kelurahan yang sudah ODF</t>
  </si>
  <si>
    <t xml:space="preserve">Pelaksanaan Kegiatan STBM di Puskesmas </t>
  </si>
  <si>
    <t>Kunjungan Pertama Ibu Hamil (K1)</t>
  </si>
  <si>
    <t>Pelayanan Kesehatan Ibu Hamil (K4) - SPM</t>
  </si>
  <si>
    <t xml:space="preserve">Pelayanan Nifas  oleh tenaga kesehatan (KF) </t>
  </si>
  <si>
    <t>Penanganan komplikasi kebidanan (PK)</t>
  </si>
  <si>
    <t>Ibu hamil yang diperiksa HIV</t>
  </si>
  <si>
    <t>Penanganan komplikasi neonatus</t>
  </si>
  <si>
    <t>Pelayanan kesehatan bayi 29 hari - 11 bulan</t>
  </si>
  <si>
    <t>Pelayanan  kesehatan balita (0 - 59 bulan)</t>
  </si>
  <si>
    <t>Pelayanan  kesehatan Anak pra sekolah (60 - 72 bulan)</t>
  </si>
  <si>
    <t xml:space="preserve">Sekolah setingkat SD/MI/SDLB yang melaksanakan pemeriksaan penjaringan kesehatan </t>
  </si>
  <si>
    <t xml:space="preserve">Sekolah setingkat SMP/MTs/SMPLB yang melaksanakan pemeriksaan penjaringan kesehatan </t>
  </si>
  <si>
    <t xml:space="preserve">Sekolah setingkat  SMA/MA/SMK/SMALB yang melaksanakan pemeriksaan penjaringan kesehatan </t>
  </si>
  <si>
    <t>Pelayanan Kesehatan pada Usia Pendidikan Dasar  kelas 1 sampai dengan kelas 9 dan diluar satuan pendidikan dasar</t>
  </si>
  <si>
    <t xml:space="preserve">Pelayanan kesehatan remaja </t>
  </si>
  <si>
    <t>KB aktif (Contraceptive Prevalence Rate/ CPR)</t>
  </si>
  <si>
    <t>Akseptor KB Drop Out</t>
  </si>
  <si>
    <t>Peserta KB mengalami komplikasi</t>
  </si>
  <si>
    <t>PUS dengan 4 T ber  KB</t>
  </si>
  <si>
    <t xml:space="preserve">6. </t>
  </si>
  <si>
    <t>KB pasca persalinan</t>
  </si>
  <si>
    <t>CPW dilayanan kespro catin</t>
  </si>
  <si>
    <t>Pemberian 90 tablet Besi pada ibu hamil</t>
  </si>
  <si>
    <t>Pemberian Tablet Tambah Darah pada Remaja Putri</t>
  </si>
  <si>
    <t>Balita gizi buruk mendapat perawatan sesuai standar tatalaksana gizi buruk</t>
  </si>
  <si>
    <t>Rumah Tangga mengkonsumsi garam beryodium</t>
  </si>
  <si>
    <t>Ibu Hamil Kurang Energi Kronis (KEK)</t>
  </si>
  <si>
    <t>Pelayanan Diare Balita</t>
  </si>
  <si>
    <t>Proporsi penggunaan oralit pada balita</t>
  </si>
  <si>
    <t>Proporsi penggunaan Zinc</t>
  </si>
  <si>
    <t xml:space="preserve">Pelaksanaan kegiatan Layanan Rehidrasi Oral Aktif (LROA) </t>
  </si>
  <si>
    <t>Pemeriksaan kontak dari kasus Kusta baru</t>
  </si>
  <si>
    <t xml:space="preserve">RFT penderita Kusta </t>
  </si>
  <si>
    <t xml:space="preserve">Proporsi tenaga kesehatan Kusta tersosialisasi </t>
  </si>
  <si>
    <t xml:space="preserve">Kader Posyandu yang telah mendapat sosialisasi kusta </t>
  </si>
  <si>
    <t>SD/ MI  telah dilakukan screening Kusta</t>
  </si>
  <si>
    <t>Kasus TBC yang ditemukan dan diobati</t>
  </si>
  <si>
    <t xml:space="preserve">Persentase Pelayanan orang terduga TBC mendapatkan pelayanan TBC sesuai standar (Standar Pelayanan Minimal ke 11) </t>
  </si>
  <si>
    <t>Angka Keberhasilan pengobatan kasus TBC 
(Success Rate/SR)</t>
  </si>
  <si>
    <t>Sekolah (SMP dan SMA/sederajat) yang sudah dijangkau penyuluhan HIV/AIDS</t>
  </si>
  <si>
    <t xml:space="preserve">Angka Bebas Jentik (ABJ) </t>
  </si>
  <si>
    <t xml:space="preserve">Penderita DBD ditangani </t>
  </si>
  <si>
    <t>PE kasus DBD</t>
  </si>
  <si>
    <t>Penderita Malaria yang dilakukan pemeriksaan SD</t>
  </si>
  <si>
    <t xml:space="preserve">Cuci luka terhadap kasus gigitan HPR </t>
  </si>
  <si>
    <t xml:space="preserve">Vaksinasi terhadap kasus gigitan HPR yang berindikasi </t>
  </si>
  <si>
    <r>
      <t xml:space="preserve">Kelengkapan pengisian </t>
    </r>
    <r>
      <rPr>
        <i/>
        <sz val="12"/>
        <color theme="1"/>
        <rFont val="Tahoma"/>
        <family val="2"/>
      </rPr>
      <t xml:space="preserve">informed consent </t>
    </r>
  </si>
  <si>
    <r>
      <rPr>
        <u/>
        <sz val="12"/>
        <color theme="1"/>
        <rFont val="Tahoma"/>
        <family val="2"/>
      </rPr>
      <t xml:space="preserve"> &gt;</t>
    </r>
    <r>
      <rPr>
        <sz val="12"/>
        <color theme="1"/>
        <rFont val="Tahoma"/>
        <family val="2"/>
      </rPr>
      <t xml:space="preserve"> 91%</t>
    </r>
  </si>
  <si>
    <r>
      <rPr>
        <u/>
        <sz val="12"/>
        <color theme="1"/>
        <rFont val="Tahoma"/>
        <family val="2"/>
      </rPr>
      <t>&lt;</t>
    </r>
    <r>
      <rPr>
        <sz val="12"/>
        <color theme="1"/>
        <rFont val="Tahoma"/>
        <family val="2"/>
      </rPr>
      <t xml:space="preserve"> 80%</t>
    </r>
  </si>
  <si>
    <r>
      <t xml:space="preserve">Kepatuhan melakukan </t>
    </r>
    <r>
      <rPr>
        <i/>
        <sz val="12"/>
        <color rgb="FF000000"/>
        <rFont val="Tahoma"/>
        <family val="2"/>
      </rPr>
      <t>doubel check</t>
    </r>
    <r>
      <rPr>
        <sz val="12"/>
        <color rgb="FF000000"/>
        <rFont val="Tahoma"/>
        <family val="2"/>
      </rPr>
      <t xml:space="preserve"> pada tindakan/bedah minor</t>
    </r>
  </si>
  <si>
    <r>
      <t xml:space="preserve">&gt; </t>
    </r>
    <r>
      <rPr>
        <sz val="12"/>
        <color rgb="FF000000"/>
        <rFont val="Tahoma"/>
        <family val="2"/>
      </rPr>
      <t>80 %</t>
    </r>
  </si>
  <si>
    <r>
      <t xml:space="preserve">Kepatuhan petugas melakukan </t>
    </r>
    <r>
      <rPr>
        <i/>
        <sz val="12"/>
        <color rgb="FF000000"/>
        <rFont val="Tahoma"/>
        <family val="2"/>
      </rPr>
      <t>hand hygiene</t>
    </r>
  </si>
  <si>
    <r>
      <t>Kepatuhan melakukan pentapisan (</t>
    </r>
    <r>
      <rPr>
        <i/>
        <sz val="12"/>
        <color rgb="FF000000"/>
        <rFont val="Tahoma"/>
        <family val="2"/>
      </rPr>
      <t>screening</t>
    </r>
    <r>
      <rPr>
        <sz val="12"/>
        <color rgb="FF000000"/>
        <rFont val="Tahoma"/>
        <family val="2"/>
      </rPr>
      <t xml:space="preserve">) pasien dengan risiko jatuh </t>
    </r>
  </si>
  <si>
    <r>
      <t>&gt;</t>
    </r>
    <r>
      <rPr>
        <sz val="12"/>
        <rFont val="Tahoma"/>
        <family val="2"/>
      </rPr>
      <t>80%</t>
    </r>
  </si>
  <si>
    <r>
      <t>&gt;</t>
    </r>
    <r>
      <rPr>
        <sz val="12"/>
        <rFont val="Tahoma"/>
        <family val="2"/>
      </rPr>
      <t xml:space="preserve"> 90%</t>
    </r>
  </si>
  <si>
    <r>
      <t>Penyajian/</t>
    </r>
    <r>
      <rPr>
        <i/>
        <sz val="12"/>
        <color rgb="FF000000"/>
        <rFont val="Tahoma"/>
        <family val="2"/>
      </rPr>
      <t>updating</t>
    </r>
    <r>
      <rPr>
        <sz val="12"/>
        <color rgb="FF000000"/>
        <rFont val="Tahoma"/>
        <family val="2"/>
      </rPr>
      <t xml:space="preserve">  data dan informasi </t>
    </r>
  </si>
  <si>
    <r>
      <t xml:space="preserve">Ada dokumen renbut, dengan hasil </t>
    </r>
    <r>
      <rPr>
        <u/>
        <sz val="12"/>
        <color rgb="FF000000"/>
        <rFont val="Tahoma"/>
        <family val="2"/>
      </rPr>
      <t>&lt;</t>
    </r>
    <r>
      <rPr>
        <sz val="12"/>
        <color rgb="FF000000"/>
        <rFont val="Tahoma"/>
        <family val="2"/>
      </rPr>
      <t xml:space="preserve"> 9 jenis nakes (termasuk dokter, dokter gigi, bidan dan perawat) sesuai kebutuhan</t>
    </r>
  </si>
  <si>
    <t>Jumlah Nilai Kinerja Manajemen Pelayanan Kefarmasian  ( V)</t>
  </si>
  <si>
    <t xml:space="preserve">Penderita positif Malaria yang diobati sesuai pengobatan standar </t>
  </si>
  <si>
    <t>Kelengkapan dan Updating data Aplikasi Sarana, Prasarana dan Alat Kesehatan (ASPAK)</t>
  </si>
  <si>
    <t>Balita (Dokumen)</t>
  </si>
  <si>
    <t>Pengelolaan Obat obat yang perlu diwaspadai pelabelan obat high alert, LASA dan kedaluwarsa</t>
  </si>
  <si>
    <t>Intervensi terhadap pasien PBL yang di IS</t>
  </si>
  <si>
    <t>Instrumen Penghitungan  Kinerja  Administrasi dan Manajemen  Puskesmas</t>
  </si>
  <si>
    <t>Jenis Variabel</t>
  </si>
  <si>
    <t>Definisi Operasional</t>
  </si>
  <si>
    <t>Skala</t>
  </si>
  <si>
    <t>Nilai</t>
  </si>
  <si>
    <t>Nilai 0</t>
  </si>
  <si>
    <t>Nilai 4</t>
  </si>
  <si>
    <t>Nilai 7</t>
  </si>
  <si>
    <t>Nilai 10</t>
  </si>
  <si>
    <t>Rencana 5 (lima) tahunan sesuai visi, misi, tugas pokok dan fungsi Puskesmas bedasarkan pada analisis kebutuhan masyarakat akan pelayanan kesehatan sebagai upaya untuk meningkatkan derajat kesehatan masyarakat secara optimal</t>
  </si>
  <si>
    <t>Tidak ada rencana 5 (lima) tahunan</t>
  </si>
  <si>
    <t>Ada, tidak sesuai visi, misi, tugas pokok dan fungsi Puskesmas, tidak berdasarkan pada analisis kebutuhan masyarakat</t>
  </si>
  <si>
    <t>Ada, sesuai visi, misi, tugas pokok dan fungsi Puskesmas, tidak berdasarkan pada analisis kebutuhan masyarakat</t>
  </si>
  <si>
    <t>RUK (Rencana Usulan Kegiatan) Puskesmas untuk tahun yad  ( N+1) dibuat berdasarkan analisa situasi, kebutuhan dan harapan  masyarakat dan hasil capaian kinerja, prioritas serta data 2 ( dua) tahun yang lalu dan data survei, disahkan oleh Kepala Puskesmas</t>
  </si>
  <si>
    <t>Tidak ada</t>
  </si>
  <si>
    <t xml:space="preserve">Ada , tidak sesuai visi, misi, tugas pokok dan fungsi Puskesmas,tidak berdasarkan pada analisis kebutuhan masyarakat dan kinerja </t>
  </si>
  <si>
    <t xml:space="preserve">Ada,  sesuai visi, misi, tugas pokok dan fungsi Puskesmas, tidak berdasarkan pada analisis kebutuhan masyarakat dan kinerja </t>
  </si>
  <si>
    <t xml:space="preserve">Dokumen Rencana Pelaksanaan Kegiatan (RPK), sebagai acuan pelaksanaan kegiatan yang akan dijadwalkan selama 1 (satu) tahun dengan memperhatikan visi misi dan tata nilai Puskesmas </t>
  </si>
  <si>
    <t>Tidak ada Ada dokumen RPK</t>
  </si>
  <si>
    <t>dokumen RPK tidak sesuai RUK, Tidak ada pembahasan dengan LP maupun LS, dalam penentuan jadwal</t>
  </si>
  <si>
    <t>dokumen RPK sesuai RUK, tidak ada pembahasan dengan LP maupun LS dalam penentuan jadwal</t>
  </si>
  <si>
    <r>
      <t>Rapat Lintas Program  (LP) membahas review kegiatan, permasalahan LP,rencana tindak lanjut (c</t>
    </r>
    <r>
      <rPr>
        <i/>
        <sz val="12"/>
        <color rgb="FF000000"/>
        <rFont val="Tahoma"/>
        <family val="2"/>
      </rPr>
      <t>orrective action</t>
    </r>
    <r>
      <rPr>
        <sz val="12"/>
        <color rgb="FF000000"/>
        <rFont val="Tahoma"/>
        <family val="2"/>
      </rPr>
      <t>) ,  beserta tindak lanjutnyasecara lengkap. Dokumen lokmin awal tahun memuat penyusunan POA, briefing penjelasan program dari Kapus dan detail pelaksanaan program (target, strategi pelaksana) dan kesepakatan pegawai Puskesmas. Notulen memuat evaluasi bulanan pelaksanaan kegiatan dan langkah koreksi.</t>
    </r>
  </si>
  <si>
    <t xml:space="preserve">Tidak ada dokumen </t>
  </si>
  <si>
    <t>Ada, dokumen tidak memuat evaluasi bulanan pelaksanaan kegiatan dan langkah koreksi</t>
  </si>
  <si>
    <r>
      <t>Ada, dokumen</t>
    </r>
    <r>
      <rPr>
        <i/>
        <sz val="12"/>
        <color rgb="FF000000"/>
        <rFont val="Tahoma"/>
        <family val="2"/>
      </rPr>
      <t xml:space="preserve"> corrective actio</t>
    </r>
    <r>
      <rPr>
        <sz val="12"/>
        <color rgb="FF000000"/>
        <rFont val="Tahoma"/>
        <family val="2"/>
      </rPr>
      <t>n,dafar hadir, notulen hasil  lokmin,undangan rapat lokmin tiap bulan lengkap</t>
    </r>
  </si>
  <si>
    <t>Rapat lintas program dan Lintas Sektor (LS) membahas review kegiatan, permasalahan LP, corrective action,  beserta tindak lanjutnya  secara lengkap tindak lanjutnya. Dokumen memuat evaluasi kegiatan yang memerlukan peran LS</t>
  </si>
  <si>
    <t>Ada Dokumen corrective action,dafar hadir, notulen hasil  lokmin,undangan rapat lokmin lengkap</t>
  </si>
  <si>
    <t xml:space="preserve">Survei meliputi: 
1. KB          
2. Persalinan di faskes            
3. Bayi dengan imunisasi dasar lengkap, bayi dengan ASI eksklusif                    4. Balita ditimbang                    
5. Penderita TB, hipertensi dan gangguan jiwa mendapat pengobatan, tidak merokok, JKN, air bersih dan jamban sehat  yang dilakukan oleh Puskesmas dan jaringannya </t>
  </si>
  <si>
    <t xml:space="preserve">survei kurang dari 30% </t>
  </si>
  <si>
    <t>Dilakukan survei &gt;30%, dilakukan intervensi awal dan dilakukan entri data aplikasi</t>
  </si>
  <si>
    <t>Dilakukan survei &gt;30%,dilakukan intervensi awal, dilakukakan entri data apalikasi dan dilakukan analisis hasil survei</t>
  </si>
  <si>
    <t xml:space="preserve">Kegiatan  mengenali keadaan dan masalah yang dihadapi masyarakat serta potensi yang dimiliki masyarakat untuk mengatasi masalah tersebut.Hasil identifikasi dianalisis untuk menyusun upaya, selanjutnya masyarakat dapat digerakkan untuk berperan serta aktif untuk memperkuat upaya perbaikannya sesuai batas kewenangannya.. </t>
  </si>
  <si>
    <t>Tidak dilakukan</t>
  </si>
  <si>
    <t>Ada dokumen KA dan SOP SMD tapi belum dilaksanakan</t>
  </si>
  <si>
    <t>Ada dokumen KA dan SOP SMD, dilaksanakan SMD, ada rekapan hasil SMD, tidak ada analisis dan jenis kegiatan yang dibutuhkan masyarakat</t>
  </si>
  <si>
    <t>8.</t>
  </si>
  <si>
    <t xml:space="preserve">Pertemuan dengan masyarakat  dalam rangka pemberdayaan (meliputi keterlibatan dalam perencanaan, pelaksanaan dan evaluasi kegiatan) Individu, Keluarga dan Kelompok. </t>
  </si>
  <si>
    <t>Tidak ada pertemuan</t>
  </si>
  <si>
    <t>Ada pertemuan minimal 2 kali setahun</t>
  </si>
  <si>
    <t>ada pertemuan minimal 2 kali setahun, ada hasil pembahasan untuk pemberdayaan masyarakat</t>
  </si>
  <si>
    <t>9.</t>
  </si>
  <si>
    <t>Surat Keputusan Kepala Puskesmas  dan uraian tugas Tim Mutu  (UKM Essensial, UKM pengembangan , UKP, Administrasi Manajemen, Mutu, PPI, Keselamatan Pasien serta Audit Internal), serta dilaksanakan evaluasi terhadap pelaksanaan uraian tugas minimal sekali setahun</t>
  </si>
  <si>
    <t>Tidak ada SK Tim, uraian tugas serta evaluasi pelaksanaan uraian tugas</t>
  </si>
  <si>
    <t>Ada SK Tim Mutu, tidak ada  uraian tugas dan evaluasi pelaksanaan uraian tugas</t>
  </si>
  <si>
    <t>Ada SK Tim  Mutu dan  uraian tugas, tidak ada  evaluasi pelaksanaan uraian tugas</t>
  </si>
  <si>
    <t>10.</t>
  </si>
  <si>
    <t>Rencana kegiatan perbaikan/peningkatan mutu dan keselamatan pasien lengkap dengan sumber dana dan sumber daya, jadwal audit internal,kerangka acuan kegiatan dan notulen serta bukti pelaksanaan serta evaluasinya</t>
  </si>
  <si>
    <t>Tidak ada dokumen rencana program mutu dan keselamatan pasien</t>
  </si>
  <si>
    <t>Ada rencana pelaksanaan kegiatan perbaikan dan peningkatan mutu,  tidak ada bukti pelaksanaan dan evaluasinya</t>
  </si>
  <si>
    <t xml:space="preserve">Ada sebagian dokumen rencana pelaksanaan kegiatan perbaikan dan peningkatan mutu dan bukti pelaksanaan dan evaluasi belum dilakukan </t>
  </si>
  <si>
    <t>11.</t>
  </si>
  <si>
    <t>12.</t>
  </si>
  <si>
    <t xml:space="preserve">Pengelolaan pengaduan meliputi menyediakan media pengaduan, mencatat pengaduan (dari Kotak saran, sms, email, wa, telpon dll), melakukan analisa, membuat rencana tindak lanjut, tindak lanjut dan evaluasi </t>
  </si>
  <si>
    <t xml:space="preserve">tidak ada  media pengaduan, data ada, analisa lengkap dengan rencana tindak lanjut, tindak lanjut dan evaluasi </t>
  </si>
  <si>
    <t xml:space="preserve">Media dan data tidak lengkap, ada analisa , rencana  tindak lanjut , tindak lanjut dan evaluasi belum ada </t>
  </si>
  <si>
    <t xml:space="preserve">Media dan data ata lengkap,analisa  sebagian ada , rencana  tindak lanjut, tindak lanjut dan evaluasi belum ada . </t>
  </si>
  <si>
    <t xml:space="preserve">Survei Kepuasan adalah kegiatan yang dilakukan untuk mengetahui kepuasan masyarakat/pasien terhadap kegiatan/pelayanan yang telah dilakukan Puskesmas </t>
  </si>
  <si>
    <t>Tidak ada data</t>
  </si>
  <si>
    <t xml:space="preserve">Data tidak lengkap,analisa , rencana  tindak lanjut , tindak lanjut dan evaluasi  serta publikasi belum ada </t>
  </si>
  <si>
    <t xml:space="preserve">Data lengkap,analisa  sebagian ada , rencana  tindak lanjut, tindak lanjut dan evaluasi serta publikasi  belum ada </t>
  </si>
  <si>
    <t>14.</t>
  </si>
  <si>
    <t>Pemantauan mutu layanan sepanjang tahun, meliputi audit  input, proses (PDCA) dan output pelayanan, ada jadwal selama setahun, instrumen, hasil dan  laporan audit internal</t>
  </si>
  <si>
    <t xml:space="preserve">Tidak dilakukan audit internal </t>
  </si>
  <si>
    <t xml:space="preserve">Dilakukan, dokumen lengkap, tidak ada analisa, rencana tindak lanjut, tindak lanjut dan evaluasi </t>
  </si>
  <si>
    <t>Dilakukan, dokumen lengkap, ada analisa, rencana tindak lanjut,  tidak ada tindak lanjut dan evaluasi</t>
  </si>
  <si>
    <t>15.</t>
  </si>
  <si>
    <t>Rapat Tinjauan Manajemen (RTM) dilakukan minimal 2x/tahun untuk meninjau kinerja sistem manajemen mutu, dan kinerja pelayanan/ upaya Puskesmas untuk memastikan kelanjutan, kesesuaian, kecukupan, dan efektifitas sistem manajemen mutu dan sistem pelayanan, menghasilkan luaran rencana perbaikan serta peningkatan mutu</t>
  </si>
  <si>
    <t>Tidak ada RTM, dokumen dan rencana pelaksanaan kegiatan perbaikan dan peningkatan mutu</t>
  </si>
  <si>
    <r>
      <t>Dilakukan</t>
    </r>
    <r>
      <rPr>
        <u/>
        <sz val="12"/>
        <color rgb="FF000000"/>
        <rFont val="Tahoma"/>
        <family val="2"/>
      </rPr>
      <t xml:space="preserve"> </t>
    </r>
    <r>
      <rPr>
        <sz val="12"/>
        <color rgb="FF000000"/>
        <rFont val="Tahoma"/>
        <family val="2"/>
      </rPr>
      <t xml:space="preserve">1 kali setahun, dokumen  notulen, daftar hadir lengkap, ada analisa, rencana tindak lanjut (perbaikan/peningkatan mutu),belum ada  tindak lanjut dan evaluasi </t>
    </r>
  </si>
  <si>
    <t xml:space="preserve">Dilakukan 2 kali setahun, ada  notulen, daftar hadir, ada analisa, rencana tindak lanjut (perbaikan/peningkatan mutu), tindak lanjut dan belum dilakukan evaluasi </t>
  </si>
  <si>
    <t>16.</t>
  </si>
  <si>
    <r>
      <t>Penyajian/</t>
    </r>
    <r>
      <rPr>
        <i/>
        <sz val="12"/>
        <color theme="1"/>
        <rFont val="Tahoma"/>
        <family val="2"/>
      </rPr>
      <t>updating</t>
    </r>
    <r>
      <rPr>
        <sz val="12"/>
        <color theme="1"/>
        <rFont val="Tahoma"/>
        <family val="2"/>
      </rPr>
      <t xml:space="preserve"> data dan informasi tentang : capaian program (PKP), KS, hasil survei SMD, IKM,data dasar, data kematian ibu dan anak, status gizi, Kesehatan lingkungan, SPM, Pemantauan Standar Puskesmas</t>
    </r>
  </si>
  <si>
    <t>Tidak ada data dan pelaporan</t>
  </si>
  <si>
    <t xml:space="preserve">Kelengkapan data 50% </t>
  </si>
  <si>
    <t xml:space="preserve">Kelengkapan data75% </t>
  </si>
  <si>
    <t>12. Manajemen Peralatan dan Sarana Prasarana</t>
  </si>
  <si>
    <t xml:space="preserve">Nilai data  kumulatif SPA  &lt; 60 % dan kelengkapan alat kesehatan &lt;50 % dan data ASPAK belum diupdate dan divalidasi Dinkes Kab/Kota </t>
  </si>
  <si>
    <t xml:space="preserve">Nilai data  kumulatif SPA  &lt;60 % dan kelengkapan alat kesehatan &lt;50 % berdasarkan data ASPAK yang sudah diupdate dan divalidasi Dinkes Kab/Kota </t>
  </si>
  <si>
    <t xml:space="preserve">Nilai data  kumulatif SPA  &gt;60 % dan kelengkapan alat kesehatan &lt;50 % berdasarkan data ASPAK yang sudah diupdate dan divalidasi Dinkes Kab/Kota </t>
  </si>
  <si>
    <t xml:space="preserve">Nilai data  kumulatif SPA  &gt;60 % dan kelengkapan alat kesehatan &gt; 50% berdasarkan data ASPAK yang sudah diupdate dan divalidasi Dinkes Kab/Kota </t>
  </si>
  <si>
    <t>Analisis data ASPAK  berisi ketersediaan Sarana , Prasarana dan alkes (SPA) di masing-masing ruangan dan kebutuhan SPA yang belum terpenuhi.Tindak lanjut berisi upaya yang akan dilakukan dalam pemenuhan kebutuhan SPA.</t>
  </si>
  <si>
    <t>Tidak ada analisis data</t>
  </si>
  <si>
    <t xml:space="preserve">Ada analisis data , rencana  tindak lanjut , tindak lanjut dan evaluasi belum ada </t>
  </si>
  <si>
    <t>Ada analisis data SPA , rencana  tindak lanjut, tidak ada tindak lanjut dan evaluasi</t>
  </si>
  <si>
    <t>Pemeliharaan prasarana terjadwal  serta dilakukan, dilengkapi dengan jadwal dan bukti pelaksanaan</t>
  </si>
  <si>
    <t>Tidak ada jadwal pemeliharaan prasarana dan tidak dilakukan pemeliharaan</t>
  </si>
  <si>
    <t>Ada jadwal pemeliharaan dan tidak dilakukan pemeliharaan</t>
  </si>
  <si>
    <t>Ada jadwal pemeliharaan dan  dilakukan pemeliharaan. Tidak ada bukti pelaksanaan.</t>
  </si>
  <si>
    <t xml:space="preserve">Kalibrasi alkes dilakukan sesuai dengan daftar peralatan yang perlu dikalibrasi, ada jadwal, dan bukti  pelaksanaan kalibrasi.
 </t>
  </si>
  <si>
    <t>Tidak ada jadwal kalibrasi dan tidak dilakukan kalibrasi</t>
  </si>
  <si>
    <t>Ada jadwal kalibrasi dan tidak dilakukan kalibrasi</t>
  </si>
  <si>
    <t>Ada jadwal kalibrasi dan  dilakukan kalibrasiTidak ada bukti pelaksanaan.</t>
  </si>
  <si>
    <t>Perbaikan dan pemeliharaan peralatan medis dan non medis terjadwal dan sudah dilakukan yang dibuktikan dengan adanya jadwal dan bukti pelaksanaan</t>
  </si>
  <si>
    <t>Tidak ada jadwal pemeliharaan peralatan dan tidak dilakukan pemeliharaan</t>
  </si>
  <si>
    <t xml:space="preserve"> Realisasi capaian keuangan yang disertai bukti</t>
  </si>
  <si>
    <t xml:space="preserve">Data/laporan  tidak lengkap, belum di lakukan analisa, rencana  tindak lanjut, tindak lanjut dan evaluasi </t>
  </si>
  <si>
    <t xml:space="preserve">Data/laporan lengkap, ada sebagian analisa, belum ada rencana  tindak lanjut, tindak lanjut dan evaluasi </t>
  </si>
  <si>
    <t>Data  pencatatan pelaporan pertanggung jawaban  keuangan ke Dinkes Kab/Kota,penerimaan dan pengeluaran , realisasi capaian keuangan yang disertai bukti</t>
  </si>
  <si>
    <t>Data dan laporan  tidak lengkap, belum ada analisa, rencana  tindak lanjut, tindak lanjut dan evaluasi</t>
  </si>
  <si>
    <t xml:space="preserve">Data/laporan lengkap,analisa  sebagian ada , rencana  tindak lanjut, tindak lanjut dan evaluasi belum ada </t>
  </si>
  <si>
    <t>1.4.Manajemen Sumber Daya Manusia</t>
  </si>
  <si>
    <t>Metode Penghitungan Kebutuhan SDM Kesehatan secara riil sesuai kompetensinya berdasarkan beban kerja</t>
  </si>
  <si>
    <t>Tidak ada dokumen</t>
  </si>
  <si>
    <r>
      <t xml:space="preserve">Ada dokumen renbut, dengan hasil </t>
    </r>
    <r>
      <rPr>
        <u/>
        <sz val="12"/>
        <color rgb="FF000000"/>
        <rFont val="Tahoma"/>
        <family val="2"/>
      </rPr>
      <t>&lt;</t>
    </r>
    <r>
      <rPr>
        <sz val="12"/>
        <color rgb="FF000000"/>
        <rFont val="Tahoma"/>
        <family val="2"/>
      </rPr>
      <t xml:space="preserve"> 4 jenis nakes dari 9 nakes sesuai kebutuhan</t>
    </r>
  </si>
  <si>
    <r>
      <t xml:space="preserve">Ada dokumen renbut, dengan hasil </t>
    </r>
    <r>
      <rPr>
        <u/>
        <sz val="12"/>
        <color rgb="FF000000"/>
        <rFont val="Tahoma"/>
        <family val="2"/>
      </rPr>
      <t>&lt;</t>
    </r>
    <r>
      <rPr>
        <sz val="12"/>
        <color rgb="FF000000"/>
        <rFont val="Tahoma"/>
        <family val="2"/>
      </rPr>
      <t xml:space="preserve"> 7 jenis nakes  (termasuk dokter, dokter gigi, bidan dan perawat) dari 9 nakes sesuai kebutuhan</t>
    </r>
  </si>
  <si>
    <t xml:space="preserve">Surat Keputusan Penanggung Jawab dengan uraian tugas pokok dan tugas integrasi jabatan karyawan </t>
  </si>
  <si>
    <t>Tidak ada SK tentang  SO dan uraian tugas</t>
  </si>
  <si>
    <t>Ada SK Penanggung Jawab dan  uraian tugas 50% karyawan</t>
  </si>
  <si>
    <t>Ada SK Penanggung Jawab dan  uraian tugas 75% karyawan</t>
  </si>
  <si>
    <t xml:space="preserve"> data kepegawaian meliputi dokumentasi STR/SIP/SIPP/SIB/SIK/SIPA dan hasil pengembangan SDM ( sertifikat,Pelatihan, seminar, workshop, dll),a nalisa pemenuhan standar jumlah dan kompetensi  SDM di Puskesmas, rencana tindak lanjut, tindak lanjut dan evaluasi nya</t>
  </si>
  <si>
    <t xml:space="preserve">Data tidak lengkap, tidak ada analisa   , rencana  tindak lanjut, tindak lanjut dan evaluasi </t>
  </si>
  <si>
    <t xml:space="preserve">Data lengkap,analisa  sebagian ada , rencana  tindak lanjut, tindak lanjut dan evaluasi belum ada </t>
  </si>
  <si>
    <r>
      <t>Jumlah Nilai Kinerja Manajemen Sumber Daya Manusia</t>
    </r>
    <r>
      <rPr>
        <sz val="12"/>
        <color rgb="FF000000"/>
        <rFont val="Tahoma"/>
        <family val="2"/>
      </rPr>
      <t xml:space="preserve"> ( IV)</t>
    </r>
  </si>
  <si>
    <t xml:space="preserve"> SOP Pelayanan Kefarmasian</t>
  </si>
  <si>
    <t xml:space="preserve">SOP pengelolaan sediaan farmasi (perencanaan, permintaan/ pengadaan, penerimaan, penyimpanan, distribusi, pencatatan dan pelaporan, dll) dan pelayanan farmasi klinik (Pengkajian Dan Pelayanan Resep , penyiapan obat, penyerahan obat, pemberian informasi obat, konseling, evaluasi penggunaan obat (EPO), Visite pemantauan terapi obat(PTO) khusus untuk Puskesmas rawat inap , pengelolan obat emergensi dll) </t>
  </si>
  <si>
    <t>Tidak ada SOP</t>
  </si>
  <si>
    <t>Ada SOP, tidak lengkap</t>
  </si>
  <si>
    <t>Ada SOP, lengkap</t>
  </si>
  <si>
    <t>Tidak ada sarana prasarana</t>
  </si>
  <si>
    <t>Ada sarana prasarana, tidak lengkap sesuai kebutuhan</t>
  </si>
  <si>
    <t>Ada sarana prasarana, lengkap sesuai kebutuhan</t>
  </si>
  <si>
    <t>Data lengkap, terarsip dengan baik, tidak ada analisa, tidak ada tindak lanjut dan evaluasi</t>
  </si>
  <si>
    <t>Tidak ada data/dokumen</t>
  </si>
  <si>
    <t>Rata-rata Kinerja Administrasi dan Manajemen</t>
  </si>
  <si>
    <t>% Kinerja Puskesmas</t>
  </si>
  <si>
    <t>Ketercapaian  Target Tahun n</t>
  </si>
  <si>
    <t xml:space="preserve">Sub Variabel </t>
  </si>
  <si>
    <t>Variabel</t>
  </si>
  <si>
    <t xml:space="preserve"> Program</t>
  </si>
  <si>
    <t xml:space="preserve"> </t>
  </si>
  <si>
    <r>
      <t>2.1.2.</t>
    </r>
    <r>
      <rPr>
        <sz val="11"/>
        <color rgb="FF000000"/>
        <rFont val="Tahoma"/>
        <family val="2"/>
      </rPr>
      <t xml:space="preserve"> </t>
    </r>
    <r>
      <rPr>
        <b/>
        <sz val="11"/>
        <color rgb="FF000000"/>
        <rFont val="Tahoma"/>
        <family val="2"/>
      </rPr>
      <t>Upaya Kesehatan Lingkungan</t>
    </r>
  </si>
  <si>
    <t>SAB</t>
  </si>
  <si>
    <t>Total Nilai Kinerja UKM esensial (I- V)</t>
  </si>
  <si>
    <t xml:space="preserve">Interpretasi nilai rata2 kinerja  program UKM esensial: </t>
  </si>
  <si>
    <r>
      <rPr>
        <u/>
        <sz val="14"/>
        <color theme="1"/>
        <rFont val="Tahoma"/>
        <family val="2"/>
      </rPr>
      <t xml:space="preserve"> &gt;</t>
    </r>
    <r>
      <rPr>
        <sz val="14"/>
        <color theme="1"/>
        <rFont val="Tahoma"/>
        <family val="2"/>
      </rPr>
      <t xml:space="preserve"> 91%</t>
    </r>
  </si>
  <si>
    <r>
      <rPr>
        <u/>
        <sz val="14"/>
        <color theme="1"/>
        <rFont val="Tahoma"/>
        <family val="2"/>
      </rPr>
      <t>&lt;</t>
    </r>
    <r>
      <rPr>
        <sz val="14"/>
        <color theme="1"/>
        <rFont val="Tahoma"/>
        <family val="2"/>
      </rPr>
      <t xml:space="preserve"> 80%</t>
    </r>
  </si>
  <si>
    <t>Kolom ke</t>
  </si>
  <si>
    <t>Keterangan:</t>
  </si>
  <si>
    <r>
      <rPr>
        <b/>
        <sz val="12"/>
        <color rgb="FF000000"/>
        <rFont val="Tahoma"/>
        <family val="2"/>
      </rPr>
      <t>Upaya Pelayanan Kesehatan</t>
    </r>
    <r>
      <rPr>
        <sz val="12"/>
        <color rgb="FF000000"/>
        <rFont val="Tahoma"/>
        <family val="2"/>
      </rPr>
      <t>:  UKM esensial, UKM pengembangan, UKP  (Upaya Pelayanan kesehatan yang dilakukan di Puskesmas )</t>
    </r>
  </si>
  <si>
    <r>
      <rPr>
        <b/>
        <sz val="12"/>
        <color rgb="FF000000"/>
        <rFont val="Tahoma"/>
        <family val="2"/>
      </rPr>
      <t>Program</t>
    </r>
    <r>
      <rPr>
        <sz val="12"/>
        <color rgb="FF000000"/>
        <rFont val="Tahoma"/>
        <family val="2"/>
      </rPr>
      <t xml:space="preserve"> : bagian Upaya Pelayanan Kesehatan, misalnya UKM esensial terdiri dari 5 Program ( Promosi Kesehatan, Kesehatan Lingkungan, KIA-KB dll)</t>
    </r>
  </si>
  <si>
    <r>
      <rPr>
        <b/>
        <sz val="12"/>
        <color rgb="FF000000"/>
        <rFont val="Tahoma"/>
        <family val="2"/>
      </rPr>
      <t>Variabel</t>
    </r>
    <r>
      <rPr>
        <sz val="12"/>
        <color rgb="FF000000"/>
        <rFont val="Tahoma"/>
        <family val="2"/>
      </rPr>
      <t xml:space="preserve"> : bagian dari Program , contoh variabel Promosi Kesehatan adalah tatanan sehat, intervensi/penyuluhan, pengembangan UKBM dll</t>
    </r>
  </si>
  <si>
    <r>
      <rPr>
        <b/>
        <sz val="12"/>
        <color rgb="FF000000"/>
        <rFont val="Tahoma"/>
        <family val="2"/>
      </rPr>
      <t>Subvariabel:</t>
    </r>
    <r>
      <rPr>
        <sz val="12"/>
        <color rgb="FF000000"/>
        <rFont val="Tahoma"/>
        <family val="2"/>
      </rPr>
      <t xml:space="preserve"> bagian dari variabel, contoh: subvariabel Tatanan sehat adalah rumah tangga sehat yang memenuhi  10 indikator PHBS, Institusi Pendidikan yang memenuhi 7-8 indikator PHBS dst</t>
    </r>
  </si>
  <si>
    <r>
      <rPr>
        <b/>
        <sz val="12"/>
        <color rgb="FF000000"/>
        <rFont val="Tahoma"/>
        <family val="2"/>
      </rPr>
      <t>Satuan sasaran</t>
    </r>
    <r>
      <rPr>
        <sz val="12"/>
        <color rgb="FF000000"/>
        <rFont val="Tahoma"/>
        <family val="2"/>
      </rPr>
      <t>: satuan kegiatan program, misal orang, balita, rumah tangga dll</t>
    </r>
  </si>
  <si>
    <r>
      <rPr>
        <b/>
        <sz val="12"/>
        <color rgb="FF000000"/>
        <rFont val="Tahoma"/>
        <family val="2"/>
      </rPr>
      <t>Total Sasaran</t>
    </r>
    <r>
      <rPr>
        <sz val="12"/>
        <color rgb="FF000000"/>
        <rFont val="Tahoma"/>
        <family val="2"/>
      </rPr>
      <t xml:space="preserve">: sasaran target keseluruhan ( 100%), jumlah populasi/area di wilayah kerja </t>
    </r>
  </si>
  <si>
    <r>
      <rPr>
        <b/>
        <sz val="12"/>
        <color rgb="FF000000"/>
        <rFont val="Tahoma"/>
        <family val="2"/>
      </rPr>
      <t>Pencapaian:</t>
    </r>
    <r>
      <rPr>
        <sz val="12"/>
        <color rgb="FF000000"/>
        <rFont val="Tahoma"/>
        <family val="2"/>
      </rPr>
      <t xml:space="preserve"> hasil masing kegiatan Puskesmas (dalam satuan sasaran )</t>
    </r>
  </si>
  <si>
    <r>
      <rPr>
        <b/>
        <sz val="12"/>
        <color rgb="FF000000"/>
        <rFont val="Tahoma"/>
        <family val="2"/>
      </rPr>
      <t>% cakupan riil</t>
    </r>
    <r>
      <rPr>
        <sz val="12"/>
        <color rgb="FF000000"/>
        <rFont val="Tahoma"/>
        <family val="2"/>
      </rPr>
      <t>= kolom 7  ( pencapaian) dibagi kolom 5 ( total sasaran) dikali 100%; cakupan sesungguhnya dari tiap program, dibandingkan dengan total sasaran.</t>
    </r>
  </si>
  <si>
    <t>9-11</t>
  </si>
  <si>
    <r>
      <rPr>
        <b/>
        <sz val="12"/>
        <color rgb="FF000000"/>
        <rFont val="Tahoma"/>
        <family val="2"/>
      </rPr>
      <t>% Kinerja Puskesmas</t>
    </r>
    <r>
      <rPr>
        <sz val="12"/>
        <color rgb="FF000000"/>
        <rFont val="Tahoma"/>
        <family val="2"/>
      </rPr>
      <t>= pencapaian kinerja Puskesmas dibandingkan Target Sasaran, penilaian ketercapaian target sasaran</t>
    </r>
  </si>
  <si>
    <r>
      <rPr>
        <b/>
        <sz val="12"/>
        <color rgb="FF000000"/>
        <rFont val="Tahoma"/>
        <family val="2"/>
      </rPr>
      <t>%  Kinerja Sub Variabel</t>
    </r>
    <r>
      <rPr>
        <sz val="12"/>
        <color rgb="FF000000"/>
        <rFont val="Tahoma"/>
        <family val="2"/>
      </rPr>
      <t>/Variabel/Program Puskesmas= Pencapaian  ( kolom 7) dibagi Target sasaran ( kolom 6) dikali 100%</t>
    </r>
  </si>
  <si>
    <r>
      <rPr>
        <b/>
        <sz val="12"/>
        <color rgb="FF000000"/>
        <rFont val="Tahoma"/>
        <family val="2"/>
      </rPr>
      <t>% kinerja variabel Puskesmas</t>
    </r>
    <r>
      <rPr>
        <sz val="12"/>
        <color rgb="FF000000"/>
        <rFont val="Tahoma"/>
        <family val="2"/>
      </rPr>
      <t>=  penjumlahan % kinerja subvariabel ( kolom 9) dibagi sejumlah subvariabel</t>
    </r>
  </si>
  <si>
    <t>Catatan: Bagi program yang tidak mempunyai subvariabel, maka bisa langsung mengisi % kinerja variabel dan % kinerja rata- rata program</t>
  </si>
  <si>
    <r>
      <rPr>
        <b/>
        <sz val="12"/>
        <color rgb="FF000000"/>
        <rFont val="Tahoma"/>
        <family val="2"/>
      </rPr>
      <t>% kinerja rata2 program</t>
    </r>
    <r>
      <rPr>
        <sz val="12"/>
        <color rgb="FF000000"/>
        <rFont val="Tahoma"/>
        <family val="2"/>
      </rPr>
      <t>= penjumlahan % kinerja variabel  ( kolom 10) dibagi sejumlah variabel</t>
    </r>
  </si>
  <si>
    <r>
      <rPr>
        <b/>
        <sz val="12"/>
        <color rgb="FF000000"/>
        <rFont val="Tahoma"/>
        <family val="2"/>
      </rPr>
      <t>Analisa Akar Penyebab Masalah</t>
    </r>
    <r>
      <rPr>
        <sz val="12"/>
        <color rgb="FF000000"/>
        <rFont val="Tahoma"/>
        <family val="2"/>
      </rPr>
      <t>: akar masalah terkecil penyebab ketidak tercapaian target</t>
    </r>
  </si>
  <si>
    <r>
      <rPr>
        <b/>
        <sz val="12"/>
        <color rgb="FF000000"/>
        <rFont val="Tahoma"/>
        <family val="2"/>
      </rPr>
      <t>Rencana Tindak lanjut</t>
    </r>
    <r>
      <rPr>
        <sz val="12"/>
        <color rgb="FF000000"/>
        <rFont val="Tahoma"/>
        <family val="2"/>
      </rPr>
      <t>: berhubungan dengan analisa akar penyebab masalah</t>
    </r>
  </si>
  <si>
    <t>Program</t>
  </si>
  <si>
    <t xml:space="preserve">Interpretasi rata2  kinerja mutu: </t>
  </si>
  <si>
    <t>INSTRUMEN PENGHITUNGAN KINERJA UKM ESENSIAL PUSKESMAS</t>
  </si>
  <si>
    <t>Lampiran 7</t>
  </si>
  <si>
    <t>Lampiran 4</t>
  </si>
  <si>
    <t>Instrumen Penghitungan Kinerja UKM Pengembangan Puskesmas</t>
  </si>
  <si>
    <t>2.2. UKM PENGEMBANGAN</t>
  </si>
  <si>
    <t>2.2.1.Pelayanan Keperawatan Kesehatan Masyarakat ( Perkesmas)</t>
  </si>
  <si>
    <t xml:space="preserve">Cakupan Kunjungan Rumah </t>
  </si>
  <si>
    <r>
      <t xml:space="preserve">Kepala Keluarga (KK) </t>
    </r>
    <r>
      <rPr>
        <sz val="12"/>
        <color rgb="FFFF0000"/>
        <rFont val="Tahoma"/>
        <family val="2"/>
      </rPr>
      <t xml:space="preserve"> </t>
    </r>
    <r>
      <rPr>
        <sz val="12"/>
        <color rgb="FF000000"/>
        <rFont val="Tahoma"/>
        <family val="2"/>
      </rPr>
      <t>rawan kesehatan yang mendapat Asuhan Keperawatan (Askep Keluarga)</t>
    </r>
  </si>
  <si>
    <t>Kepala Keluarga (KK) yang dibina dan telah Mandiri/ memenuhi kebutuhan kesehatan</t>
  </si>
  <si>
    <t>keluarga</t>
  </si>
  <si>
    <t>Kelompok Masyarakat rawan yang mendapat Asuhan Keperawatan (Askep Kelompok)</t>
  </si>
  <si>
    <t>kelompok masyarakat</t>
  </si>
  <si>
    <t>2.2.2.Pelayanan Kesehatan Jiwa</t>
  </si>
  <si>
    <t>kelompok</t>
  </si>
  <si>
    <t>Pelayanan Kesehatan Jiwa Depresi</t>
  </si>
  <si>
    <t>Kunjungan Pasien ODGJ</t>
  </si>
  <si>
    <t>Penanganan Kasus Melalui Rujukan ke Rumah Sakit Umum / RSJ.</t>
  </si>
  <si>
    <t>25% 
(Batas Maksimal rujukan) dari kasus yang ada</t>
  </si>
  <si>
    <t>2.2.3.Pelayanan Kesehatan Gigi Masyarakat</t>
  </si>
  <si>
    <t xml:space="preserve">PAUD dan TK yang mendapat penyuluhan/pemeriksaan gigi dan mulut </t>
  </si>
  <si>
    <t>Kunjungan ke Posyandu terkait kesehatan gigi dan mulut</t>
  </si>
  <si>
    <t>2.2.4.Pelayanan Kesehatan Tradisional</t>
  </si>
  <si>
    <t>Penyehat Tradisional yang memiliki STPT</t>
  </si>
  <si>
    <t>Kelompok Asuhan Mandiri yang terbentuk</t>
  </si>
  <si>
    <t>desa</t>
  </si>
  <si>
    <t>Panti Sehat berkelompok yang berijin</t>
  </si>
  <si>
    <t>panti sehat</t>
  </si>
  <si>
    <t>Fasilitas Pelayanan Kesehatan Tradisional berkelompok yang berijin (Griya Sehat)</t>
  </si>
  <si>
    <t>Fasyankestrad</t>
  </si>
  <si>
    <t>Pembinaan Penyehat Tradisional</t>
  </si>
  <si>
    <t>2.2.5.Pelayanan Kesehatan Olahraga</t>
  </si>
  <si>
    <t>Kelompok /klub olahraga yang dibina</t>
  </si>
  <si>
    <t>Kelompok</t>
  </si>
  <si>
    <t xml:space="preserve">Pengukuran Kebugaran Calon Jamaah Haji </t>
  </si>
  <si>
    <t>2.2.6.Pelayanan Kesehatan Indera</t>
  </si>
  <si>
    <t xml:space="preserve">Deteksi dini ganguan penglihatan dan ganguan pendengaran paling kurang pada 40% populasi </t>
  </si>
  <si>
    <t>2.2.7. Pelayanan Kesehatan Lansia</t>
  </si>
  <si>
    <t xml:space="preserve">Pelayanan Kesehatan pada  Pra usia lanjut  (45 - 59 tahun)  </t>
  </si>
  <si>
    <t>2.2.8. Pelayanan Kesehatan Kerja</t>
  </si>
  <si>
    <t xml:space="preserve">Promotif dan preventif yang dilakukan pada kelompok kesehatan kerja </t>
  </si>
  <si>
    <t xml:space="preserve">2.2.9. Kesehatan Matra </t>
  </si>
  <si>
    <t xml:space="preserve">2.2.10. Kefarmasian </t>
  </si>
  <si>
    <t xml:space="preserve">Edukasi dan Pemberdayaan masyarakat tentang obat pada Gerakan masyrakat cerdas menggunakan obat </t>
  </si>
  <si>
    <t>orang/desa/ kelurahan</t>
  </si>
  <si>
    <t xml:space="preserve">Interpretasi nilai rata2 kinerja program: </t>
  </si>
  <si>
    <t xml:space="preserve">Pelayanan Kesehatan Neonatus pertama (KN1) </t>
  </si>
  <si>
    <t>Lampiran 11</t>
  </si>
  <si>
    <t>INSTRUMEN PENGHITUNGAN KINERJA MUTU PUSKESMAS</t>
  </si>
  <si>
    <t>masukan</t>
  </si>
  <si>
    <t xml:space="preserve">Interpretasi rata2  kinerja program UKP: </t>
  </si>
  <si>
    <t>INSTRUMEN PENGHITUNGAN KINERJA UPAYA KESEHATAN PERSEORANGAN PUSKESMAS</t>
  </si>
  <si>
    <t>Lampiran  10</t>
  </si>
  <si>
    <t>Angka Kontak Komunikasi</t>
  </si>
  <si>
    <t xml:space="preserve"> Nilai data kumulatif SPA  &gt;60 % dan &gt;50% berdasarkan data ASPAK yang telah diupdate secara berkala (minimal 2 kali dalam setahun, tgl 30 Juni dan 31 Desember tahun berjalan) dan telah divalidasi Dinkes Kab/Kota.</t>
  </si>
  <si>
    <t>Sarana prasarana yang terstandar dalam pengelolaan sediaan farmasi (adanya pallet, rak obat, lemari obat, lemari narkotika psikotropika, lemari es untuk menyimpan obat, APAR, pengatur suhu, thermohigrometer, kartu stok, dll) dan sarana pendukung  farmasi klinik  (alat peracikan obat, perkamen, etiket, dll)</t>
  </si>
  <si>
    <t>NO</t>
  </si>
  <si>
    <t>Upaya Pelayanan Kesehatan, Manajemen dan Mutu</t>
  </si>
  <si>
    <t>Rata2 Program/Admen</t>
  </si>
  <si>
    <t>Rata2 Upaya Pelayanan Kesehatan /Admen dalam %</t>
  </si>
  <si>
    <t xml:space="preserve">Interpretasi Nilai Kinerja Puskesmas </t>
  </si>
  <si>
    <t>I</t>
  </si>
  <si>
    <t xml:space="preserve">Administrasi dan Manajemen </t>
  </si>
  <si>
    <t>Manajemen  Umum</t>
  </si>
  <si>
    <t>Manajemen Peralatan dan Sarana Prasarana</t>
  </si>
  <si>
    <t>Manajemen Keuangan</t>
  </si>
  <si>
    <t xml:space="preserve">Manajemen Sumber Daya Manusia  </t>
  </si>
  <si>
    <t>Manajemen PelayananKefarmasian</t>
  </si>
  <si>
    <t>II</t>
  </si>
  <si>
    <t>UKM Esensial</t>
  </si>
  <si>
    <t>Upaya Promosi Kesehatan</t>
  </si>
  <si>
    <t>Upaya Kesehatan Lingkungan</t>
  </si>
  <si>
    <t>Upaya Pelayanan Kesehatan Ibu, Anak dan KB</t>
  </si>
  <si>
    <t>Upaya Pelayanan Gizi</t>
  </si>
  <si>
    <t xml:space="preserve">Upaya Pencegahan dan Pengendalian Penyakit Menular dan Tidak Menular </t>
  </si>
  <si>
    <t>III</t>
  </si>
  <si>
    <t>UKM Pengembangan</t>
  </si>
  <si>
    <t>Keperawatan Kesehatan Masyarakat</t>
  </si>
  <si>
    <t>Pelayanan Kesehatan Jiwa</t>
  </si>
  <si>
    <t>Pelayanan Kesehatan Gigi Masyarakat</t>
  </si>
  <si>
    <t>Pelayanan Kesehatan Tradisional</t>
  </si>
  <si>
    <t>Pelayanan Kesehatan Olahraga</t>
  </si>
  <si>
    <t>Pelayanan Kesehatan Indera</t>
  </si>
  <si>
    <t>Pelayanan Kesehatan Lansia</t>
  </si>
  <si>
    <t>Pelayanan  Kesehatan Kerja</t>
  </si>
  <si>
    <t>Pelayanan Kesehatan Matra</t>
  </si>
  <si>
    <t>IV</t>
  </si>
  <si>
    <t xml:space="preserve"> UKP</t>
  </si>
  <si>
    <t xml:space="preserve">Pelayanan non rawat inap </t>
  </si>
  <si>
    <t>Pelayanan gawat darurat</t>
  </si>
  <si>
    <t>Pelayanan kefarmasian</t>
  </si>
  <si>
    <t>Pelayanan laboratorium</t>
  </si>
  <si>
    <t>Pelayanan rawat inap</t>
  </si>
  <si>
    <t>V</t>
  </si>
  <si>
    <t xml:space="preserve"> Mutu</t>
  </si>
  <si>
    <t>Survei kepuasan pasien</t>
  </si>
  <si>
    <t xml:space="preserve">Pencegahan dan Pengendalian Infeksi </t>
  </si>
  <si>
    <t>TOTAL PENILAIAN KINERJA PUSKESMAS</t>
  </si>
  <si>
    <t>Interpretasi Total Penilaian Kinerja Puskesmas:</t>
  </si>
  <si>
    <r>
      <rPr>
        <u/>
        <sz val="14"/>
        <color theme="1"/>
        <rFont val="Times New Roman"/>
        <family val="1"/>
      </rPr>
      <t xml:space="preserve"> &gt;</t>
    </r>
    <r>
      <rPr>
        <sz val="14"/>
        <color theme="1"/>
        <rFont val="Times New Roman"/>
        <family val="1"/>
      </rPr>
      <t xml:space="preserve"> 89 %</t>
    </r>
  </si>
  <si>
    <t xml:space="preserve">75 - 88 % </t>
  </si>
  <si>
    <t>&lt; 75%</t>
  </si>
  <si>
    <t xml:space="preserve">Interpretasi rata2 kinerja administrasi manajemen PKP: </t>
  </si>
  <si>
    <r>
      <rPr>
        <u/>
        <sz val="14"/>
        <color theme="1"/>
        <rFont val="Calibri"/>
        <family val="2"/>
        <scheme val="minor"/>
      </rPr>
      <t xml:space="preserve"> &gt;</t>
    </r>
    <r>
      <rPr>
        <sz val="14"/>
        <color theme="1"/>
        <rFont val="Calibri"/>
        <family val="2"/>
        <charset val="1"/>
        <scheme val="minor"/>
      </rPr>
      <t xml:space="preserve"> 8,5</t>
    </r>
  </si>
  <si>
    <t>5,5 - 8,4</t>
  </si>
  <si>
    <t>&lt;5,5</t>
  </si>
  <si>
    <r>
      <rPr>
        <u/>
        <sz val="14"/>
        <color theme="1"/>
        <rFont val="Times New Roman"/>
        <family val="1"/>
      </rPr>
      <t xml:space="preserve"> &gt;</t>
    </r>
    <r>
      <rPr>
        <sz val="14"/>
        <color theme="1"/>
        <rFont val="Times New Roman"/>
        <family val="1"/>
      </rPr>
      <t xml:space="preserve"> 91%</t>
    </r>
  </si>
  <si>
    <r>
      <rPr>
        <u/>
        <sz val="14"/>
        <color theme="1"/>
        <rFont val="Times New Roman"/>
        <family val="1"/>
      </rPr>
      <t>&lt;</t>
    </r>
    <r>
      <rPr>
        <sz val="14"/>
        <color theme="1"/>
        <rFont val="Times New Roman"/>
        <family val="1"/>
      </rPr>
      <t xml:space="preserve"> 80%</t>
    </r>
  </si>
  <si>
    <t>Kebersihan lingkungan pelayanan berdasarkan 5 R</t>
  </si>
  <si>
    <t>ruang</t>
  </si>
  <si>
    <t>Pelaporan Insiden</t>
  </si>
  <si>
    <t>Pelaporan insiden</t>
  </si>
  <si>
    <t>2.5.5</t>
  </si>
  <si>
    <t>Data dan informasi terkait pengelolaan sediaan farmasi (pencatatan kartu stok/sistem informasi data stok obat, laporan narkotika/psikotropika, LPLPO, laporan ketersediaan obat) maupun pelayanan farmasi klinik (dokumentasi Verifikasi Resep,  PIO, Konseling, EPO, PTO, Visite (khusus untuk  puskesmas rawat inap) , MESO, laporan POR, kesesuaian obat dengan Fornas) secara lengkap, rutin dan tepat waktu,serta adanya Dokumen kegiatan UKM mulai dari perencanaan (Rencana Usulan Kegiatan dan Rencana Pelaksanaan Kegiatan), Hasil pelaksanaan, monitoring dan evaluasi kegiatan gema cermat)</t>
  </si>
  <si>
    <t xml:space="preserve">Data tidak lengkap, tidak ada dokumen hasil pelaksanaan, Monitoring evaluasi, tidak terarsip dengan baik, rencana tindak lanjut dan evaluasi belum ada </t>
  </si>
  <si>
    <t xml:space="preserve">Pelaksanaan  manajemen risiko di Puskesmas </t>
  </si>
  <si>
    <t>proses identifikasi, evaluasi, pengendalian dan meminimalkan risiko di Puskesms</t>
  </si>
  <si>
    <t>Tidak melakukan proses manajemen risiko dan tidak ada dokumen register risiko</t>
  </si>
  <si>
    <t xml:space="preserve">Melakukan identifikasi risiko, tidak ada upaya pencegahan dan penanganan risiko, tidak ada dokumen register risiko </t>
  </si>
  <si>
    <t>Melakukan identifikasi risiko, ada upaya pencegahan dan penanganan risiko, ada dokumen register risiko  tidak lengkap</t>
  </si>
  <si>
    <t>Melakukan identifikasi risiko, ada upaya pencegahan dan penanganan risiko, ada dokumen register risiko  lengkap</t>
  </si>
  <si>
    <t>Rumah Tangga Sehat yang memenuhi 10 indikator PHBS</t>
  </si>
  <si>
    <t xml:space="preserve">Institusi Pendidikan yang memenuhi 7-8 indikator PHBS (klasifikasi IV) </t>
  </si>
  <si>
    <t>Pondok Pesantren yang memenuhi 16-18 indikator PHBS Pondok Pesantren  (Klasifikasi IV)</t>
  </si>
  <si>
    <t>Promosi kesehatan untuk program prioritas di dalam gedung  Puskesmas dan jaringannya (sasaran  masyarakat)</t>
  </si>
  <si>
    <t xml:space="preserve">Pengukuran dan Pembinaan Tingkat Perkembangan UKBM </t>
  </si>
  <si>
    <t>Jenis UKBM</t>
  </si>
  <si>
    <t xml:space="preserve">Pembinaan sanitasi perumahan  </t>
  </si>
  <si>
    <t>Pelayanan Persalinan oleh tenaga kesehatan di fasilitas kesehatan (Pf) -SPM</t>
  </si>
  <si>
    <r>
      <t xml:space="preserve">Pelayanan Kesehatan Neonatus 0 - 28 hari (KN lengkap) </t>
    </r>
    <r>
      <rPr>
        <b/>
        <sz val="12"/>
        <color theme="1"/>
        <rFont val="Tahoma"/>
        <family val="2"/>
      </rPr>
      <t>-SPM</t>
    </r>
  </si>
  <si>
    <t xml:space="preserve">Peserta KB baru </t>
  </si>
  <si>
    <t xml:space="preserve">Pemberian kapsul vitamin A dosis tinggi pada balita  (6-59 bulan ) </t>
  </si>
  <si>
    <t xml:space="preserve">Pemberian   makanan tambahan  bagi balita gizi kurang </t>
  </si>
  <si>
    <t xml:space="preserve">Pemberian  makanan tambahan  pada ibu hamil   Kurang Energi Kronik  (KEK )   </t>
  </si>
  <si>
    <t xml:space="preserve">Pemberian Proses Asuhan Gizi di Puskesmas  (sesuai buku pedoman asuhan gizi tahun 2018 warna kuning ) </t>
  </si>
  <si>
    <t>12  dokumen ( 100 % )</t>
  </si>
  <si>
    <t>Balita yang di timbang berat badanya   ( D/S)</t>
  </si>
  <si>
    <t>Balita ditimbang yang  naik berat badannya (N/D)</t>
  </si>
  <si>
    <t xml:space="preserve">Balita stunting ( pendek dan sangat pendek )  </t>
  </si>
  <si>
    <t xml:space="preserve">Bayi usia 6 (enam) bulan mendapat ASI Eksklusif </t>
  </si>
  <si>
    <t>Bayi yang baru lahir mendapat IMD (Inisiasi Menyusu Dini)</t>
  </si>
  <si>
    <t xml:space="preserve">3.  </t>
  </si>
  <si>
    <t xml:space="preserve">5.  </t>
  </si>
  <si>
    <r>
      <rPr>
        <u/>
        <sz val="12"/>
        <rFont val="Tahoma"/>
        <family val="2"/>
      </rPr>
      <t>&gt;</t>
    </r>
    <r>
      <rPr>
        <sz val="12"/>
        <rFont val="Tahoma"/>
        <family val="2"/>
      </rPr>
      <t>90%</t>
    </r>
  </si>
  <si>
    <r>
      <t xml:space="preserve"> </t>
    </r>
    <r>
      <rPr>
        <u/>
        <sz val="12"/>
        <rFont val="Tahoma"/>
        <family val="2"/>
      </rPr>
      <t>&gt;</t>
    </r>
    <r>
      <rPr>
        <sz val="12"/>
        <rFont val="Tahoma"/>
        <family val="2"/>
      </rPr>
      <t>81%</t>
    </r>
  </si>
  <si>
    <r>
      <t xml:space="preserve">Orang yang beresiko terinfeksi HIV mendapatkan pemeriksaan HIV </t>
    </r>
    <r>
      <rPr>
        <b/>
        <sz val="12"/>
        <color theme="1"/>
        <rFont val="Tahoma"/>
        <family val="2"/>
      </rPr>
      <t xml:space="preserve"> (Standar Pelayanan Minimal ke 12)</t>
    </r>
  </si>
  <si>
    <t>Penderita positif Malaria yang di follow up</t>
  </si>
  <si>
    <t xml:space="preserve"> &lt; 9%</t>
  </si>
  <si>
    <t>Puskesmas dan jejaringnya /faskes diwilayahnya melayani Upaya  Berhenti Merokok (UBM)</t>
  </si>
  <si>
    <t>Pelayanan Kesehatan Orang Dengan Gangguan Jiwa. (ODGJ) Berat.</t>
  </si>
  <si>
    <t>100% 
dari Target SPM</t>
  </si>
  <si>
    <t>Orang</t>
  </si>
  <si>
    <t xml:space="preserve">3 %
dari estimasi
</t>
  </si>
  <si>
    <t>Pelayanan Kesehatan Gangguan Mental Emosional (GME)</t>
  </si>
  <si>
    <t xml:space="preserve">2%
dari estimasi
</t>
  </si>
  <si>
    <t>Temuan Kasus Pemasungan pada Orang Dengan Gangguan Jiwa (ODGJ) Berat.</t>
  </si>
  <si>
    <t xml:space="preserve">10% 
dari estimasi
</t>
  </si>
  <si>
    <t xml:space="preserve">Penurunan Jumlah Kasus Pasung </t>
  </si>
  <si>
    <t>15,03 %
dari kasus yang ada</t>
  </si>
  <si>
    <t>40%
dari kasus yang ada</t>
  </si>
  <si>
    <t>Kunjungan Pasien</t>
  </si>
  <si>
    <t>kunjungan petugas</t>
  </si>
  <si>
    <t>Puskemas menyelenggarakan pelayanan kesehatan Olahraga internal</t>
  </si>
  <si>
    <r>
      <t>Pelayanan Kesehatan pada Usia Lanjut (usia ≥ 60 tahun )</t>
    </r>
    <r>
      <rPr>
        <b/>
        <sz val="12"/>
        <color theme="1"/>
        <rFont val="Tahoma"/>
        <family val="2"/>
      </rPr>
      <t xml:space="preserve">               (Standar Pelayanan Minimal ke 7)</t>
    </r>
  </si>
  <si>
    <t> 1</t>
  </si>
  <si>
    <t>Puskesmas menyelenggarakan K3 Puskesmas (internal)</t>
  </si>
  <si>
    <t> 2</t>
  </si>
  <si>
    <t>Puskesmas menyelenggarakan pembinaan K3 perkantoran</t>
  </si>
  <si>
    <t>Kantor</t>
  </si>
  <si>
    <t>Hasil pemeriksaan kesehatan jamaah haji 3 bulan sebelum operasional terdata.</t>
  </si>
  <si>
    <t xml:space="preserve">Ketersediaan obat dan vaksin terhadap 45 item obat indikator </t>
  </si>
  <si>
    <t>2 .</t>
  </si>
  <si>
    <t xml:space="preserve">Penggunaan  Injeksi pada Myalgia                                         </t>
  </si>
  <si>
    <t xml:space="preserve">2.3.6.Survei Kepuasan Pasien </t>
  </si>
  <si>
    <t xml:space="preserve">Survei kepuasan pasien </t>
  </si>
  <si>
    <r>
      <rPr>
        <sz val="12"/>
        <rFont val="Calibri"/>
        <family val="2"/>
      </rPr>
      <t>≥</t>
    </r>
    <r>
      <rPr>
        <sz val="12"/>
        <rFont val="Tahoma"/>
        <family val="2"/>
      </rPr>
      <t>80 %</t>
    </r>
  </si>
  <si>
    <r>
      <rPr>
        <b/>
        <sz val="12"/>
        <color theme="1"/>
        <rFont val="Tahoma"/>
        <family val="2"/>
      </rPr>
      <t>Ketercapaian target</t>
    </r>
    <r>
      <rPr>
        <sz val="12"/>
        <color theme="1"/>
        <rFont val="Tahoma"/>
        <family val="2"/>
      </rPr>
      <t xml:space="preserve"> tahun 2021 : membandingkan % target tahun 2021 ( kolom 3) dengan % capaian riil ( kolom 8)</t>
    </r>
  </si>
  <si>
    <r>
      <rPr>
        <b/>
        <sz val="12"/>
        <color rgb="FF000000"/>
        <rFont val="Tahoma"/>
        <family val="2"/>
      </rPr>
      <t xml:space="preserve">Target tahun 2021 </t>
    </r>
    <r>
      <rPr>
        <sz val="12"/>
        <color rgb="FF000000"/>
        <rFont val="Tahoma"/>
        <family val="2"/>
      </rPr>
      <t>( dalam %) atau tahun berjalan</t>
    </r>
  </si>
  <si>
    <t>Target Tahun 2021 (dalam %)</t>
  </si>
  <si>
    <r>
      <rPr>
        <b/>
        <sz val="12"/>
        <color rgb="FF000000"/>
        <rFont val="Tahoma"/>
        <family val="2"/>
      </rPr>
      <t>Target Sasaran</t>
    </r>
    <r>
      <rPr>
        <sz val="12"/>
        <color rgb="FF000000"/>
        <rFont val="Tahoma"/>
        <family val="2"/>
      </rPr>
      <t xml:space="preserve">  = kolom 3 ( Target tahun 2021) dikali kolom 5 (total sasaran), jml sasaran/area yg akan diberi pelayanan oleh Puskesmas</t>
    </r>
  </si>
  <si>
    <r>
      <rPr>
        <b/>
        <sz val="11"/>
        <color theme="1"/>
        <rFont val="Tahoma"/>
        <family val="2"/>
      </rPr>
      <t>Ketercapaian target</t>
    </r>
    <r>
      <rPr>
        <sz val="11"/>
        <color theme="1"/>
        <rFont val="Tahoma"/>
        <family val="2"/>
      </rPr>
      <t xml:space="preserve"> tahun 2021 : membandingkan % target tahun 2021 ( kolom 3) dengan % capaian riil ( kolom 8)</t>
    </r>
  </si>
  <si>
    <t>BAIK</t>
  </si>
  <si>
    <t>CUKUP</t>
  </si>
  <si>
    <t>INDIKATOR</t>
  </si>
  <si>
    <t>Cukup</t>
  </si>
  <si>
    <t>Kurang</t>
  </si>
  <si>
    <t>Baik</t>
  </si>
  <si>
    <t>kurang</t>
  </si>
  <si>
    <t>HASIL PENILAIAN KINERJA PUSKESMAS RAWAT INAP/NON RAWAT INAP PUSKESMAS PUNGGING KAB/KOTA MOJOKERTO TAHUN 2022</t>
  </si>
  <si>
    <t>Analisa Akar Penyebab Masalah</t>
  </si>
  <si>
    <t>Melakukan up date data KS dan melaksanan intervensi lanjutan sesuai dengan permasalahan kesehatan yg ditemukan.</t>
  </si>
  <si>
    <t>Up Date data ASPAK ( Aplikasi Sarana Prasarana Kesehatan telah dilakukan )</t>
  </si>
  <si>
    <t>Data laporan keuangan dan data realisasi keuangan ada lengkap.</t>
  </si>
  <si>
    <t>Melakukan analisa kinerja keuangan dan monitoring tertip pencatatan dan pelaporan keuangan.</t>
  </si>
  <si>
    <t>Rencana kebutuhan Nakes &lt; 4 , belum ada petugas D3 Rekam Medis.</t>
  </si>
  <si>
    <t>Melakukan analisa rencana kebutuhan Nakes dan melengkapi uraian tugas setiap karyawan.</t>
  </si>
  <si>
    <t>Data dan laporan terkait pelayanan farmasi tersedia lengkap.</t>
  </si>
  <si>
    <t>Melakukan monitoring dan analisis data farmasi untuk memperbaiki kinerja manajemen farmasi.</t>
  </si>
  <si>
    <t>Up date datang KS ( Keluarga Sehat ) belum dilakukan secara rutin.</t>
  </si>
  <si>
    <t>Karena kondisi pandemi Covid 19 ada pembatasan kegiatan / kunjungan , kunjungan bisa dilakukan secara daring.</t>
  </si>
  <si>
    <t>Mengusulkan kepada desa agar kegiatan Posyandu bisa dilaksanakan di masing-masing balai dusun dengan ruangan yang standar.</t>
  </si>
  <si>
    <t>Analisisi ASPAK dilakukan secara rutin dan dilakukan pemeliharaaan sarana dan prasarana,</t>
  </si>
  <si>
    <t>Kegiatan Rumah tangga yang dikaji PHBS 47,1 % kareana kondisi pandemi Covid 19.</t>
  </si>
  <si>
    <t>Kegiatan Intervensi pada Institusi pendidikan 44,7 % kareana kondisi pandemi Covid 19</t>
  </si>
  <si>
    <t>Sarana Air Bersih (SAB)/Sarana Air Minum (SAM) yang diperiksa kualitas airnya  64 % karena belum tersedia kit pemeriksaan.</t>
  </si>
  <si>
    <t xml:space="preserve">Melakukan koordinasi dengan Puskesmas yang telah memiliki alat pemeriksaan air </t>
  </si>
  <si>
    <t>Kegiatan konseling sanitasi 55,3 %</t>
  </si>
  <si>
    <t>Koordinasi lintas program  untuk meningkatkan cakupan kegiatn :  Program TB , Diare  dan DBD</t>
  </si>
  <si>
    <t>Meningkatkan kesadaran masyarakat dengan kegiatan PEMICUAN, koordinasi lintas sektor dengan Desa Dan TNI untuk bantuan pembuatan jamban bagi KK misin.</t>
  </si>
  <si>
    <t>Posyandu PURI 26.7 % , Posyandu belum memiliki tempat sendiri.</t>
  </si>
  <si>
    <t>Desa/kelurahan yang sudah ODF sebesar 61 % , karena perilaku masyarakat dan kendala biaya bagi KK miskin.</t>
  </si>
  <si>
    <t>Pelayanan  kesehatan balita (0 - 59 bulan) 75,7 % karena kondisi  pandemi Covid 19 ada pembatasan kegiatan pertemuan.</t>
  </si>
  <si>
    <t>Sekolah setingkat SD/MI/SDLB yang melaksanakan pemeriksaan penjaringan kesehatan 52,2 % kegitan pembelajaran dilaksanakan secara daring</t>
  </si>
  <si>
    <t>Pemantauan kesehatan balita dilakukan dengan kunjunganrumah , janji temu atau konsultasi melalui WAG ibu balita.</t>
  </si>
  <si>
    <t>Pemberian Proses Asuhan Gizi di Puskesmas  (sesuai buku pedoman asuhan gizi tahun 2018 warna kuning ) belum dilaksanakan di Puskesmas.</t>
  </si>
  <si>
    <t>Balita ditimbang yang  naik berat badannya (N/D) 51,5 % karena faktor kurangnya pengetahuan ibu ttentang pemberian makanan bayi dan balita.</t>
  </si>
  <si>
    <t>Sosialisasi ibu bayi dan balita tentang ASI Eksklusif dan PMBA.</t>
  </si>
  <si>
    <t>SD/ MI  telah dilakukan screening Kusta karena kondisi pandemi Covid 19 kegiatn belajar dilakukan secara daring.</t>
  </si>
  <si>
    <t>Melakukan skrining siswa SD / MI dengan janji temu dan PROKES</t>
  </si>
  <si>
    <t>Kasus TBC yang ditemukan dan diobati 66,2 % karena kurangnya penjaringan suspect TB untuk dilakukan pemeriksaan BTA.</t>
  </si>
  <si>
    <t>Peningkatan cakupan suspect dengan sosialisasi kepada kader TB tentang tanda dan gejala TB , melakukan koordinasi dengan unit rawat jalan dan jejaring Puskesmas.</t>
  </si>
  <si>
    <t>Pelayanan Kesehatan Usia Produktif 18,2 % karena kondisi pandemi adanya pembatasan kegiatan pewrtemuan.</t>
  </si>
  <si>
    <t>Deteksi Dini Faktor Risiko PTM usia ≥ 15 tahun 22,8 % karena kondisi pandemi adanya kegiatan pembatasan pertemuan.</t>
  </si>
  <si>
    <t>Deteksi dini kanker payudara dan kanker serviks pada  perempuan usia 30-50 tahun atau perempuan yang memiliki riwayat seksual aktif = 4 % , rendahnya motivasi masyarakat untuk melakukan skrining,</t>
  </si>
  <si>
    <t>Kegiatan skrining kesehatan dilakukan melalui laporan on line ,WAG sekolah dan siswa seta bila diperlukan konsultasi oleh petugas puskesmas.</t>
  </si>
  <si>
    <t>Melakukan kegiatan pertemuan melaui janji temu , kunjungan rumahdengan PROKES . Melakukan koordinasi dengan lintas program dan kunjungan pasien rawat  jalan untuk dilakukan skrining kesehatan dan dimasukan dalam aplikasi pelaporan Posbindu PTM. Melakukan skrining IVA  dan SADARI pada pesereta KB yang kontrol ke Puskesmas.</t>
  </si>
  <si>
    <t>Cakupan Kunjungan Rumah 59,3 %</t>
  </si>
  <si>
    <t>Kepala Keluarga (KK) yang dibina dan telah Mandiri/ memenuhi kebutuhan kesehatan 7,5 %</t>
  </si>
  <si>
    <r>
      <t xml:space="preserve">Kepala Keluarga (KK) </t>
    </r>
    <r>
      <rPr>
        <sz val="11"/>
        <color rgb="FFFF0000"/>
        <rFont val="Calibri"/>
        <family val="2"/>
        <scheme val="minor"/>
      </rPr>
      <t xml:space="preserve"> </t>
    </r>
    <r>
      <rPr>
        <sz val="11"/>
        <color rgb="FF000000"/>
        <rFont val="Calibri"/>
        <family val="2"/>
        <scheme val="minor"/>
      </rPr>
      <t>rawan kesehatan yang mendapat Asuhan Keperawatan (Askep Keluarga) 84,7 %</t>
    </r>
  </si>
  <si>
    <t>Melakukan koordinasi dengan Program PIS PK untuk meningkatkan cakupan kunjungan rumah dan melakukan intervensi , pendampingan kepada keluarga rawan. Melakukan up date data KS sesuai perubahan capaian masing-masing indikator.</t>
  </si>
  <si>
    <t>Meningkatkan cakupan indikator kesehatan jiwa dengan melakukan sosialisasi pada Nakes tentang instrumen cara penilaian kesehatan jiwa. Melakukan koordinasi lintas program , pelayanan rawat jalan , kegiatan Posbindu PTM , Skrining Kesehatan Jiwa &amp; Napza pada remaja</t>
  </si>
  <si>
    <t>Pelayanan Kesehatan Jiwa Depresi ……. Belum semua nakes memahami cara penilaian gangguan kesehatan jiwa depresi.</t>
  </si>
  <si>
    <t>Pelayanan Kesehatan Gangguan Mental Emosional (GME)……. Belum semua nakes memahami cara penilaian gangguan jiwa mental emosional.</t>
  </si>
  <si>
    <t>Temuan Kasus Pemasungan pada Orang Dengan Gangguan Jiwa (ODGJ) Berat…….,tidak ditemukan kasus pemasungan ODGJ di wilayah kerja UPT Puskesmas Pungging.</t>
  </si>
  <si>
    <t>Meningkatkan  pengetahuan petugas tentang standar asuhan gizi dan dokumen pelaporannya.  Melakukan koordinasi dengan program KB dan KIA untuk dilakukan skrining IVA  dan sadari bagi peserta KB , Calon pengantin dan Ibu Hamil.</t>
  </si>
  <si>
    <t>PAUD dan TK yang mendapat penyuluhan/pemeriksaan gigi dan mulut 70,4 % karena  pandemi covid 19 pembelajaran dilakukan secara daring.</t>
  </si>
  <si>
    <t>Melakukan kegiatan dengan janji temu dengan mematuhi PROKES dan konsultasi WAG orangtua dengan sekolah.</t>
  </si>
  <si>
    <t>Penyehat Tradisional yang memiliki STPT 6,7 %</t>
  </si>
  <si>
    <t>Melakukan koordinasi dengan desa untuk membentuk Taman Toga , menyiapkan SK ASMAN TOGA dan pembinaan manfaat TOGA pada kelompok masyarakat.</t>
  </si>
  <si>
    <t>Melakukan pendataan Penyehat tradisional yang masih produktif , pembinaan penyehat tradisional dan cara  mengajukan ijin  STPT.</t>
  </si>
  <si>
    <t>Kelompok /klub olahraga yang dibina 100 %</t>
  </si>
  <si>
    <t>Meningkatkan pembinaaan kesehatan olahraga di sekolah-sekolah dan melakukan test kebugaran.</t>
  </si>
  <si>
    <t>Deteksi dini ganguan penglihatan dan ganguan pendengaran paling kurang pada 40% populasi  capaian kinerja 85 %</t>
  </si>
  <si>
    <t>Meningkatkan  cakupan deteksi dini gangguan penglihatan dan gangguan pendengaran  dengan kerjasama lintas program : Posbindu PTM , Posyandu Lansia dan Skrining Siswa baru.</t>
  </si>
  <si>
    <t>Pelayanan Kesehatan pada  Pra usia lanjut  (45 - 59 tahun)  sebesar 85 %</t>
  </si>
  <si>
    <t>Meningkatkan cakupan pelayanan Pra Lansia dengan koordinasi lintas program : Posbindu PTM.</t>
  </si>
  <si>
    <t>Puskesmas menyelenggarakan pembinaan K3 perkantoran 50 %</t>
  </si>
  <si>
    <t>Meningkatkan cakupan kegiatan dengan mengadakan pembinaan K3 di kantor Kecamatan dan Kantor Desa.</t>
  </si>
  <si>
    <t>Hasil pemeriksaan kesehatan jamaah haji 3 bulan sebelum operasional terdata 100 %</t>
  </si>
  <si>
    <t>Melakukan pemantauan kesehatan Calon Jamaah Haji sejak 3 bulan sebelum berangkat sampai dengan pulang dari tanah suci.</t>
  </si>
  <si>
    <t>Edukasi dan Pemberdayaan masyarakat tentang obat pada Gerakan masyrakat cerdas menggunakan obat  3 desa dari 12 desa wilayah kerja.</t>
  </si>
  <si>
    <t>Mengembangkan edukasi  dan pemberdayaan masyarakat tentang obat  dengan dilatihnya 1 orang kader per desa dari 12 desa wilayah kerja.</t>
  </si>
  <si>
    <t>Angka Kontak Komunikasi 85 %</t>
  </si>
  <si>
    <r>
      <t xml:space="preserve">Pelayanan Kesehatan Penderita Hipertensi </t>
    </r>
    <r>
      <rPr>
        <b/>
        <sz val="11"/>
        <rFont val="Calibri"/>
        <family val="2"/>
        <scheme val="minor"/>
      </rPr>
      <t xml:space="preserve"> (Standar Pelayanan Minimal ke 8) 58,3 %</t>
    </r>
  </si>
  <si>
    <t>Meningkatkan angka kontak dengan tertip pencatatan kunjungan sehat dan kunjungan sakit.</t>
  </si>
  <si>
    <t>Meningkatkan angka cakupan penderita HT yang  mendapat pengobtan sesuai standart dengan koordinasi lintas program : posbindu PTM dan Posyandu Lansia serta intervensi Program PIS PK.</t>
  </si>
  <si>
    <t>HASIL PENILAIAN KINERJA PUSKESMAS RAWAT INAP/NON RAWAT INAP PUNGGING KAB/KOTA MOJOKERTO TAHUN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</si>
</sst>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 #,##0_-;_-* &quot;-&quot;_-;_-@_-"/>
    <numFmt numFmtId="165" formatCode="0.0"/>
    <numFmt numFmtId="166" formatCode="0.000"/>
    <numFmt numFmtId="167" formatCode="0.0%"/>
    <numFmt numFmtId="168" formatCode="_-* #,##0.0_-;\-* #,##0.0_-;_-* &quot;-&quot;_-;_-@_-"/>
    <numFmt numFmtId="169" formatCode="#,##0.00_ ;\-#,##0.00\ "/>
    <numFmt numFmtId="170" formatCode="#,##0_ ;\-#,##0\ "/>
  </numFmts>
  <fonts count="67"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2"/>
      <name val="Times New Roman"/>
      <family val="1"/>
    </font>
    <font>
      <u/>
      <sz val="12"/>
      <color rgb="FF000000"/>
      <name val="Times New Roman"/>
      <family val="1"/>
    </font>
    <font>
      <sz val="12"/>
      <name val="Tahoma"/>
      <family val="2"/>
    </font>
    <font>
      <b/>
      <sz val="12"/>
      <name val="Tahoma"/>
      <family val="2"/>
    </font>
    <font>
      <u/>
      <sz val="12"/>
      <name val="Tahoma"/>
      <family val="2"/>
    </font>
    <font>
      <i/>
      <sz val="12"/>
      <name val="Tahoma"/>
      <family val="2"/>
    </font>
    <font>
      <b/>
      <sz val="12"/>
      <color theme="1"/>
      <name val="Tahoma"/>
      <family val="2"/>
    </font>
    <font>
      <sz val="12"/>
      <color theme="1"/>
      <name val="Tahoma"/>
      <family val="2"/>
    </font>
    <font>
      <sz val="12"/>
      <color rgb="FF000000"/>
      <name val="Tahoma"/>
      <family val="2"/>
    </font>
    <font>
      <b/>
      <sz val="12"/>
      <color rgb="FF000000"/>
      <name val="Tahoma"/>
      <family val="2"/>
    </font>
    <font>
      <i/>
      <sz val="12"/>
      <color theme="1"/>
      <name val="Tahoma"/>
      <family val="2"/>
    </font>
    <font>
      <u/>
      <sz val="12"/>
      <color theme="1"/>
      <name val="Tahoma"/>
      <family val="2"/>
    </font>
    <font>
      <i/>
      <sz val="12"/>
      <color rgb="FF000000"/>
      <name val="Tahoma"/>
      <family val="2"/>
    </font>
    <font>
      <u/>
      <sz val="12"/>
      <color rgb="FF000000"/>
      <name val="Tahoma"/>
      <family val="2"/>
    </font>
    <font>
      <b/>
      <sz val="12"/>
      <color rgb="FFFF0000"/>
      <name val="Tahoma"/>
      <family val="2"/>
    </font>
    <font>
      <sz val="12"/>
      <color rgb="FFFF0000"/>
      <name val="Tahoma"/>
      <family val="2"/>
    </font>
    <font>
      <sz val="12"/>
      <color rgb="FFFF0000"/>
      <name val="Times New Roman"/>
      <family val="1"/>
    </font>
    <font>
      <sz val="14"/>
      <color theme="1"/>
      <name val="Calibri"/>
      <family val="2"/>
      <charset val="1"/>
      <scheme val="minor"/>
    </font>
    <font>
      <b/>
      <sz val="14"/>
      <color theme="1"/>
      <name val="Times New Roman"/>
      <family val="1"/>
    </font>
    <font>
      <sz val="10"/>
      <color theme="1"/>
      <name val="Tahoma"/>
      <family val="2"/>
    </font>
    <font>
      <b/>
      <sz val="11"/>
      <color theme="1"/>
      <name val="Tahoma"/>
      <family val="2"/>
    </font>
    <font>
      <sz val="11"/>
      <color rgb="FFFF0000"/>
      <name val="Tahoma"/>
      <family val="2"/>
    </font>
    <font>
      <sz val="11"/>
      <color theme="1"/>
      <name val="Tahoma"/>
      <family val="2"/>
    </font>
    <font>
      <b/>
      <sz val="11"/>
      <color rgb="FF000000"/>
      <name val="Tahoma"/>
      <family val="2"/>
    </font>
    <font>
      <sz val="14"/>
      <color theme="1"/>
      <name val="Tahoma"/>
      <family val="2"/>
    </font>
    <font>
      <b/>
      <sz val="11"/>
      <name val="Tahoma"/>
      <family val="2"/>
    </font>
    <font>
      <b/>
      <sz val="11"/>
      <color rgb="FFFF0000"/>
      <name val="Tahoma"/>
      <family val="2"/>
    </font>
    <font>
      <sz val="10"/>
      <color rgb="FFFF0000"/>
      <name val="Tahoma"/>
      <family val="2"/>
    </font>
    <font>
      <sz val="11"/>
      <color rgb="FF000000"/>
      <name val="Tahoma"/>
      <family val="2"/>
    </font>
    <font>
      <sz val="11"/>
      <name val="Tahoma"/>
      <family val="2"/>
    </font>
    <font>
      <i/>
      <sz val="14"/>
      <color theme="1"/>
      <name val="Tahoma"/>
      <family val="2"/>
    </font>
    <font>
      <sz val="14"/>
      <color rgb="FFFF0000"/>
      <name val="Tahoma"/>
      <family val="2"/>
    </font>
    <font>
      <b/>
      <sz val="14"/>
      <color rgb="FF000000"/>
      <name val="Tahoma"/>
      <family val="2"/>
    </font>
    <font>
      <sz val="14"/>
      <color rgb="FF000000"/>
      <name val="Tahoma"/>
      <family val="2"/>
    </font>
    <font>
      <u/>
      <sz val="14"/>
      <color theme="1"/>
      <name val="Tahoma"/>
      <family val="2"/>
    </font>
    <font>
      <sz val="10"/>
      <color rgb="FF000000"/>
      <name val="Tahoma"/>
      <family val="2"/>
    </font>
    <font>
      <sz val="12"/>
      <color theme="1"/>
      <name val="Calibri"/>
      <family val="2"/>
      <charset val="1"/>
      <scheme val="minor"/>
    </font>
    <font>
      <sz val="12"/>
      <color theme="1"/>
      <name val="Times New Roman"/>
      <family val="1"/>
    </font>
    <font>
      <b/>
      <sz val="12"/>
      <color theme="1"/>
      <name val="Calibri"/>
      <family val="2"/>
      <scheme val="minor"/>
    </font>
    <font>
      <i/>
      <sz val="12"/>
      <color theme="1"/>
      <name val="Arial"/>
      <family val="2"/>
    </font>
    <font>
      <sz val="12"/>
      <color rgb="FF000000"/>
      <name val="Times New Roman"/>
      <family val="1"/>
    </font>
    <font>
      <sz val="12"/>
      <color rgb="FF000000"/>
      <name val="Calibri"/>
      <family val="2"/>
    </font>
    <font>
      <sz val="11"/>
      <color rgb="FF000000"/>
      <name val="Times New Roman"/>
      <family val="1"/>
    </font>
    <font>
      <b/>
      <sz val="12"/>
      <color rgb="FF000000"/>
      <name val="Times New Roman"/>
      <family val="1"/>
    </font>
    <font>
      <sz val="14"/>
      <color theme="1"/>
      <name val="Times New Roman"/>
      <family val="1"/>
    </font>
    <font>
      <b/>
      <sz val="12"/>
      <color rgb="FF000000"/>
      <name val="Calibri"/>
      <family val="2"/>
    </font>
    <font>
      <sz val="14"/>
      <color rgb="FF000000"/>
      <name val="Times New Roman"/>
      <family val="1"/>
    </font>
    <font>
      <u/>
      <sz val="14"/>
      <color theme="1"/>
      <name val="Times New Roman"/>
      <family val="1"/>
    </font>
    <font>
      <sz val="14"/>
      <color theme="1"/>
      <name val="Calibri"/>
      <family val="2"/>
      <scheme val="minor"/>
    </font>
    <font>
      <u/>
      <sz val="14"/>
      <color theme="1"/>
      <name val="Calibri"/>
      <family val="2"/>
      <scheme val="minor"/>
    </font>
    <font>
      <sz val="12"/>
      <name val="Arial"/>
      <family val="2"/>
    </font>
    <font>
      <sz val="11"/>
      <color indexed="8"/>
      <name val="Calibri"/>
      <family val="2"/>
    </font>
    <font>
      <sz val="12"/>
      <color rgb="FF000000"/>
      <name val="Arial"/>
      <family val="2"/>
    </font>
    <font>
      <sz val="12"/>
      <name val="Calibri"/>
      <family val="2"/>
    </font>
    <font>
      <sz val="12"/>
      <color theme="1"/>
      <name val="Arial"/>
      <family val="2"/>
    </font>
    <font>
      <sz val="11"/>
      <color theme="1"/>
      <name val="Calibri"/>
      <family val="2"/>
      <charset val="1"/>
      <scheme val="minor"/>
    </font>
    <font>
      <sz val="11"/>
      <color rgb="FFFF0000"/>
      <name val="Calibri"/>
      <family val="2"/>
      <scheme val="minor"/>
    </font>
    <font>
      <sz val="9"/>
      <color indexed="81"/>
      <name val="Tahoma"/>
      <charset val="1"/>
    </font>
    <font>
      <b/>
      <sz val="9"/>
      <color indexed="81"/>
      <name val="Tahoma"/>
      <charset val="1"/>
    </font>
    <font>
      <sz val="11"/>
      <name val="Calibri"/>
      <family val="2"/>
      <scheme val="minor"/>
    </font>
    <font>
      <sz val="11"/>
      <color rgb="FF000000"/>
      <name val="Calibri"/>
      <family val="2"/>
      <scheme val="minor"/>
    </font>
    <font>
      <b/>
      <sz val="11"/>
      <name val="Calibri"/>
      <family val="2"/>
      <scheme val="minor"/>
    </font>
  </fonts>
  <fills count="12">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6" tint="-0.499984740745262"/>
        <bgColor indexed="64"/>
      </patternFill>
    </fill>
    <fill>
      <patternFill patternType="solid">
        <fgColor rgb="FF0070C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00B0F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bottom style="thin">
        <color indexed="64"/>
      </bottom>
      <diagonal/>
    </border>
    <border>
      <left style="thin">
        <color rgb="FF000000"/>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indexed="64"/>
      </left>
      <right style="thin">
        <color auto="1"/>
      </right>
      <top/>
      <bottom/>
      <diagonal/>
    </border>
    <border>
      <left style="thin">
        <color indexed="64"/>
      </left>
      <right/>
      <top style="thin">
        <color indexed="64"/>
      </top>
      <bottom/>
      <diagonal/>
    </border>
  </borders>
  <cellStyleXfs count="4">
    <xf numFmtId="0" fontId="0" fillId="0" borderId="0"/>
    <xf numFmtId="0" fontId="5" fillId="0" borderId="0">
      <alignment vertical="center"/>
    </xf>
    <xf numFmtId="0" fontId="56" fillId="0" borderId="0">
      <alignment vertical="center"/>
    </xf>
    <xf numFmtId="164" fontId="60" fillId="0" borderId="0" applyFont="0" applyFill="0" applyBorder="0" applyAlignment="0" applyProtection="0"/>
  </cellStyleXfs>
  <cellXfs count="638">
    <xf numFmtId="0" fontId="0" fillId="0" borderId="0" xfId="0"/>
    <xf numFmtId="0" fontId="7" fillId="0" borderId="12" xfId="0" applyFont="1" applyFill="1" applyBorder="1" applyAlignment="1">
      <alignment vertical="top" wrapText="1"/>
    </xf>
    <xf numFmtId="9" fontId="7" fillId="0" borderId="12" xfId="0" applyNumberFormat="1" applyFont="1" applyFill="1" applyBorder="1" applyAlignment="1">
      <alignment horizontal="center" vertical="top" wrapText="1"/>
    </xf>
    <xf numFmtId="0" fontId="7" fillId="0" borderId="12" xfId="0" applyFont="1" applyFill="1" applyBorder="1" applyAlignment="1">
      <alignment horizontal="center" vertical="top" wrapText="1"/>
    </xf>
    <xf numFmtId="9" fontId="7" fillId="0" borderId="1" xfId="0" applyNumberFormat="1" applyFont="1" applyFill="1" applyBorder="1" applyAlignment="1">
      <alignment horizontal="center" vertical="top"/>
    </xf>
    <xf numFmtId="0" fontId="13" fillId="0" borderId="1" xfId="0" quotePrefix="1" applyFont="1" applyBorder="1" applyAlignment="1">
      <alignment horizontal="center" vertical="center" wrapText="1"/>
    </xf>
    <xf numFmtId="0" fontId="12" fillId="2" borderId="1" xfId="0" applyFont="1" applyFill="1" applyBorder="1" applyAlignment="1">
      <alignment horizontal="center" vertical="top" wrapText="1"/>
    </xf>
    <xf numFmtId="0" fontId="12" fillId="0" borderId="1" xfId="0" applyFont="1" applyBorder="1" applyAlignment="1">
      <alignment horizontal="center" vertical="top" wrapText="1"/>
    </xf>
    <xf numFmtId="0" fontId="12" fillId="0" borderId="0" xfId="0" applyFont="1"/>
    <xf numFmtId="0" fontId="12" fillId="0" borderId="1" xfId="0" quotePrefix="1" applyFont="1" applyBorder="1" applyAlignment="1">
      <alignment horizontal="center" vertical="center"/>
    </xf>
    <xf numFmtId="0" fontId="11" fillId="0" borderId="1" xfId="0" applyFont="1" applyBorder="1"/>
    <xf numFmtId="0" fontId="12" fillId="0" borderId="1" xfId="0" applyFont="1" applyBorder="1"/>
    <xf numFmtId="1" fontId="12" fillId="0" borderId="1" xfId="0" applyNumberFormat="1" applyFont="1" applyBorder="1" applyAlignment="1">
      <alignment vertical="top"/>
    </xf>
    <xf numFmtId="165" fontId="12" fillId="0" borderId="1" xfId="0" applyNumberFormat="1" applyFont="1" applyBorder="1" applyAlignment="1">
      <alignment vertical="top"/>
    </xf>
    <xf numFmtId="0" fontId="12" fillId="0" borderId="1" xfId="0" applyFont="1" applyBorder="1" applyAlignment="1">
      <alignment horizontal="center" vertical="center"/>
    </xf>
    <xf numFmtId="1" fontId="12" fillId="0" borderId="1" xfId="0" applyNumberFormat="1" applyFont="1" applyBorder="1" applyAlignment="1">
      <alignment horizontal="center" vertical="top"/>
    </xf>
    <xf numFmtId="165" fontId="12" fillId="0" borderId="1" xfId="0" applyNumberFormat="1" applyFont="1" applyBorder="1" applyAlignment="1">
      <alignment horizontal="center" vertical="top"/>
    </xf>
    <xf numFmtId="0" fontId="12" fillId="0" borderId="1" xfId="0" applyFont="1" applyBorder="1" applyAlignment="1">
      <alignment vertical="center"/>
    </xf>
    <xf numFmtId="0" fontId="12" fillId="0" borderId="1" xfId="0" applyFont="1" applyBorder="1" applyAlignment="1">
      <alignment horizontal="center" vertical="top"/>
    </xf>
    <xf numFmtId="165" fontId="12" fillId="0" borderId="1" xfId="0" applyNumberFormat="1" applyFont="1" applyFill="1" applyBorder="1" applyAlignment="1">
      <alignment horizontal="center" vertical="top"/>
    </xf>
    <xf numFmtId="165" fontId="12" fillId="0" borderId="1" xfId="0" quotePrefix="1" applyNumberFormat="1" applyFont="1" applyBorder="1" applyAlignment="1">
      <alignment horizontal="center" vertical="top"/>
    </xf>
    <xf numFmtId="165" fontId="12" fillId="0" borderId="9" xfId="0" applyNumberFormat="1" applyFont="1" applyBorder="1" applyAlignment="1">
      <alignment horizontal="center" vertical="top" wrapText="1"/>
    </xf>
    <xf numFmtId="165" fontId="12" fillId="0" borderId="9" xfId="0" quotePrefix="1" applyNumberFormat="1" applyFont="1" applyBorder="1" applyAlignment="1">
      <alignment horizontal="center" vertical="top" wrapText="1"/>
    </xf>
    <xf numFmtId="0" fontId="12" fillId="0" borderId="1" xfId="0" applyFont="1" applyBorder="1" applyAlignment="1">
      <alignment vertical="center" wrapText="1"/>
    </xf>
    <xf numFmtId="0" fontId="14" fillId="2" borderId="1" xfId="0" applyFont="1" applyFill="1" applyBorder="1" applyAlignment="1">
      <alignment vertical="center"/>
    </xf>
    <xf numFmtId="0" fontId="13" fillId="0" borderId="1" xfId="0" applyFont="1" applyBorder="1" applyAlignment="1">
      <alignment horizontal="center" vertical="top" wrapText="1"/>
    </xf>
    <xf numFmtId="0" fontId="12" fillId="3" borderId="12" xfId="0" applyFont="1" applyFill="1" applyBorder="1" applyAlignment="1">
      <alignment vertical="top" wrapText="1"/>
    </xf>
    <xf numFmtId="9" fontId="12" fillId="3" borderId="12" xfId="0" applyNumberFormat="1" applyFont="1" applyFill="1" applyBorder="1" applyAlignment="1">
      <alignment horizontal="center" vertical="top" wrapText="1"/>
    </xf>
    <xf numFmtId="0" fontId="11" fillId="2" borderId="1" xfId="0" applyFont="1" applyFill="1" applyBorder="1" applyAlignment="1">
      <alignment vertical="center"/>
    </xf>
    <xf numFmtId="0" fontId="12" fillId="0" borderId="8" xfId="0" applyFont="1" applyBorder="1" applyAlignment="1">
      <alignment horizontal="center" vertical="top"/>
    </xf>
    <xf numFmtId="0" fontId="12" fillId="2" borderId="9" xfId="0" applyFont="1" applyFill="1" applyBorder="1" applyAlignment="1">
      <alignment vertical="center" wrapText="1"/>
    </xf>
    <xf numFmtId="0" fontId="13" fillId="3" borderId="11" xfId="0" applyFont="1" applyFill="1" applyBorder="1" applyAlignment="1">
      <alignment vertical="top" wrapText="1"/>
    </xf>
    <xf numFmtId="9" fontId="13" fillId="3" borderId="11" xfId="0" applyNumberFormat="1" applyFont="1" applyFill="1" applyBorder="1" applyAlignment="1">
      <alignment horizontal="center" vertical="top" wrapText="1"/>
    </xf>
    <xf numFmtId="0" fontId="12" fillId="0" borderId="10" xfId="0" applyFont="1" applyBorder="1" applyAlignment="1">
      <alignment horizontal="center" vertical="top"/>
    </xf>
    <xf numFmtId="0" fontId="11" fillId="2" borderId="11" xfId="0" applyFont="1" applyFill="1" applyBorder="1" applyAlignment="1">
      <alignment vertical="center"/>
    </xf>
    <xf numFmtId="0" fontId="12" fillId="0" borderId="11" xfId="0" applyFont="1" applyBorder="1" applyAlignment="1">
      <alignment horizontal="center" vertical="top" wrapText="1"/>
    </xf>
    <xf numFmtId="9" fontId="13" fillId="3" borderId="12" xfId="0" applyNumberFormat="1" applyFont="1" applyFill="1" applyBorder="1" applyAlignment="1">
      <alignment horizontal="center" vertical="top" wrapText="1"/>
    </xf>
    <xf numFmtId="9" fontId="13" fillId="3" borderId="12" xfId="0" applyNumberFormat="1" applyFont="1" applyFill="1" applyBorder="1" applyAlignment="1">
      <alignment horizontal="center" vertical="top"/>
    </xf>
    <xf numFmtId="0" fontId="12" fillId="0" borderId="0" xfId="0" applyFont="1" applyBorder="1"/>
    <xf numFmtId="0" fontId="13" fillId="0" borderId="6"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9" fontId="13" fillId="3" borderId="1" xfId="0" applyNumberFormat="1" applyFont="1" applyFill="1" applyBorder="1" applyAlignment="1">
      <alignment horizontal="center" vertical="top" wrapText="1"/>
    </xf>
    <xf numFmtId="0" fontId="7" fillId="0" borderId="1" xfId="0" quotePrefix="1" applyFont="1" applyBorder="1" applyAlignment="1">
      <alignment horizontal="center" vertical="top"/>
    </xf>
    <xf numFmtId="0" fontId="18" fillId="3" borderId="1" xfId="0" applyFont="1" applyFill="1" applyBorder="1" applyAlignment="1">
      <alignment horizontal="center" vertical="top" wrapText="1"/>
    </xf>
    <xf numFmtId="0" fontId="13" fillId="3" borderId="1" xfId="0" applyFont="1" applyFill="1" applyBorder="1" applyAlignment="1">
      <alignment vertical="top" wrapText="1"/>
    </xf>
    <xf numFmtId="0" fontId="19" fillId="0" borderId="1" xfId="0" applyFont="1" applyBorder="1" applyAlignment="1">
      <alignment horizontal="center" vertical="top"/>
    </xf>
    <xf numFmtId="21" fontId="13" fillId="3" borderId="1" xfId="0" quotePrefix="1" applyNumberFormat="1" applyFont="1" applyFill="1" applyBorder="1" applyAlignment="1">
      <alignment horizontal="center" vertical="top" wrapText="1"/>
    </xf>
    <xf numFmtId="0" fontId="13" fillId="3" borderId="6" xfId="0" applyFont="1" applyFill="1" applyBorder="1" applyAlignment="1">
      <alignment vertical="top" wrapText="1"/>
    </xf>
    <xf numFmtId="0" fontId="13" fillId="2" borderId="1" xfId="0" applyFont="1" applyFill="1" applyBorder="1" applyAlignment="1">
      <alignment horizontal="center" vertical="top" wrapText="1"/>
    </xf>
    <xf numFmtId="0" fontId="7" fillId="3" borderId="6" xfId="0" applyFont="1" applyFill="1" applyBorder="1" applyAlignment="1">
      <alignment horizontal="left" vertical="top" wrapText="1"/>
    </xf>
    <xf numFmtId="0" fontId="13" fillId="2" borderId="1" xfId="0" quotePrefix="1" applyFont="1" applyFill="1" applyBorder="1" applyAlignment="1">
      <alignment horizontal="center" vertical="top" wrapText="1"/>
    </xf>
    <xf numFmtId="0" fontId="12" fillId="0" borderId="1" xfId="0" quotePrefix="1" applyFont="1" applyBorder="1" applyAlignment="1">
      <alignment horizontal="center" vertical="top"/>
    </xf>
    <xf numFmtId="0" fontId="13" fillId="3" borderId="6" xfId="0" applyFont="1" applyFill="1" applyBorder="1" applyAlignment="1">
      <alignment horizontal="left" vertical="top" wrapText="1"/>
    </xf>
    <xf numFmtId="0" fontId="13" fillId="0" borderId="1" xfId="0" applyFont="1" applyFill="1" applyBorder="1" applyAlignment="1">
      <alignment vertical="top" wrapText="1"/>
    </xf>
    <xf numFmtId="9" fontId="13"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0" fontId="7" fillId="0" borderId="1" xfId="0" applyFont="1" applyFill="1" applyBorder="1" applyAlignment="1">
      <alignment horizontal="center" vertical="top" wrapText="1"/>
    </xf>
    <xf numFmtId="0" fontId="12" fillId="0" borderId="1" xfId="0" applyFont="1" applyFill="1" applyBorder="1" applyAlignment="1">
      <alignment horizontal="center" vertical="top" wrapText="1"/>
    </xf>
    <xf numFmtId="9" fontId="12" fillId="0" borderId="1" xfId="0" applyNumberFormat="1" applyFont="1" applyFill="1" applyBorder="1" applyAlignment="1">
      <alignment horizontal="center" vertical="top"/>
    </xf>
    <xf numFmtId="9" fontId="12"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9" fontId="7"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wrapText="1"/>
    </xf>
    <xf numFmtId="0" fontId="12" fillId="0" borderId="0" xfId="0" applyFont="1" applyFill="1"/>
    <xf numFmtId="0" fontId="12" fillId="0" borderId="1" xfId="0" applyFont="1" applyFill="1" applyBorder="1" applyAlignment="1">
      <alignment horizontal="center" vertical="top"/>
    </xf>
    <xf numFmtId="0" fontId="12" fillId="0" borderId="1" xfId="0" applyFont="1" applyFill="1" applyBorder="1" applyAlignment="1">
      <alignment vertical="center"/>
    </xf>
    <xf numFmtId="0" fontId="13" fillId="0" borderId="1" xfId="0" applyFont="1" applyFill="1" applyBorder="1" applyAlignment="1">
      <alignment horizontal="left" vertical="top"/>
    </xf>
    <xf numFmtId="0" fontId="13" fillId="0" borderId="1" xfId="0" applyFont="1" applyFill="1" applyBorder="1" applyAlignment="1">
      <alignment vertical="top"/>
    </xf>
    <xf numFmtId="0" fontId="20" fillId="0" borderId="1" xfId="0" applyFont="1" applyFill="1" applyBorder="1" applyAlignment="1">
      <alignment horizontal="center" vertical="top"/>
    </xf>
    <xf numFmtId="9" fontId="13" fillId="0" borderId="1" xfId="0" applyNumberFormat="1" applyFont="1" applyFill="1" applyBorder="1" applyAlignment="1">
      <alignment horizontal="center" vertical="top"/>
    </xf>
    <xf numFmtId="0" fontId="13" fillId="0" borderId="1" xfId="0" applyFont="1" applyFill="1" applyBorder="1" applyAlignment="1">
      <alignment horizontal="left" vertical="center" wrapText="1"/>
    </xf>
    <xf numFmtId="0" fontId="13" fillId="3" borderId="1" xfId="0" applyFont="1" applyFill="1" applyBorder="1" applyAlignment="1">
      <alignment horizontal="left" vertical="top" wrapText="1"/>
    </xf>
    <xf numFmtId="0" fontId="7" fillId="0" borderId="1" xfId="0" applyFont="1" applyFill="1" applyBorder="1" applyAlignment="1">
      <alignment horizontal="center" vertical="top"/>
    </xf>
    <xf numFmtId="0" fontId="12" fillId="0" borderId="1" xfId="0" applyFont="1" applyFill="1" applyBorder="1" applyAlignment="1">
      <alignment horizontal="center" vertical="center" wrapText="1"/>
    </xf>
    <xf numFmtId="0" fontId="13" fillId="0" borderId="1" xfId="0" applyFont="1" applyFill="1" applyBorder="1" applyAlignment="1">
      <alignment vertical="center" wrapText="1"/>
    </xf>
    <xf numFmtId="0" fontId="7" fillId="0" borderId="1" xfId="0" applyFont="1" applyFill="1" applyBorder="1" applyAlignment="1">
      <alignment horizontal="left" vertical="top"/>
    </xf>
    <xf numFmtId="0" fontId="13"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14" fillId="0" borderId="6" xfId="0" applyFont="1" applyFill="1" applyBorder="1" applyAlignment="1">
      <alignment vertical="center"/>
    </xf>
    <xf numFmtId="0" fontId="14" fillId="0" borderId="8" xfId="0" applyFont="1" applyFill="1" applyBorder="1" applyAlignment="1">
      <alignment vertical="center"/>
    </xf>
    <xf numFmtId="0" fontId="19" fillId="0" borderId="1" xfId="0" applyFont="1" applyFill="1" applyBorder="1" applyAlignment="1">
      <alignment horizontal="left" vertical="top" wrapText="1"/>
    </xf>
    <xf numFmtId="0" fontId="20" fillId="0" borderId="1" xfId="0" applyFont="1" applyFill="1" applyBorder="1" applyAlignment="1">
      <alignment vertical="top"/>
    </xf>
    <xf numFmtId="0" fontId="14" fillId="0" borderId="1" xfId="0" applyFont="1" applyFill="1" applyBorder="1" applyAlignment="1">
      <alignment vertical="top"/>
    </xf>
    <xf numFmtId="21" fontId="13" fillId="2" borderId="1" xfId="0" quotePrefix="1" applyNumberFormat="1" applyFont="1" applyFill="1" applyBorder="1" applyAlignment="1">
      <alignment horizontal="center" vertical="center" wrapText="1"/>
    </xf>
    <xf numFmtId="1" fontId="13" fillId="3" borderId="1" xfId="0" quotePrefix="1" applyNumberFormat="1" applyFont="1" applyFill="1" applyBorder="1" applyAlignment="1">
      <alignment horizontal="center" vertical="top" wrapText="1"/>
    </xf>
    <xf numFmtId="0" fontId="14" fillId="0" borderId="1" xfId="0" applyFont="1" applyFill="1" applyBorder="1" applyAlignment="1">
      <alignment horizontal="left" vertical="top" wrapText="1"/>
    </xf>
    <xf numFmtId="0" fontId="12" fillId="0" borderId="1" xfId="0" applyNumberFormat="1" applyFont="1" applyFill="1" applyBorder="1" applyAlignment="1">
      <alignment horizontal="center" vertical="center" wrapText="1"/>
    </xf>
    <xf numFmtId="0" fontId="12" fillId="0" borderId="0" xfId="0" applyFont="1" applyFill="1" applyAlignment="1">
      <alignment horizontal="left"/>
    </xf>
    <xf numFmtId="0" fontId="13" fillId="0" borderId="1" xfId="0" quotePrefix="1" applyFont="1" applyFill="1" applyBorder="1" applyAlignment="1">
      <alignment horizontal="center" vertical="center" wrapText="1"/>
    </xf>
    <xf numFmtId="0" fontId="13" fillId="0" borderId="0" xfId="0" applyFont="1" applyFill="1" applyBorder="1" applyAlignment="1">
      <alignment horizontal="center" vertical="top" wrapText="1"/>
    </xf>
    <xf numFmtId="0" fontId="13" fillId="0" borderId="0" xfId="0" applyFont="1" applyFill="1" applyBorder="1" applyAlignment="1">
      <alignment vertical="top" wrapText="1"/>
    </xf>
    <xf numFmtId="0" fontId="14" fillId="0" borderId="7" xfId="0" applyFont="1" applyFill="1" applyBorder="1" applyAlignment="1">
      <alignment horizontal="center" vertical="center"/>
    </xf>
    <xf numFmtId="0" fontId="12" fillId="0" borderId="1" xfId="0" applyFont="1" applyFill="1" applyBorder="1" applyAlignment="1">
      <alignment vertical="top" wrapText="1"/>
    </xf>
    <xf numFmtId="0" fontId="13" fillId="0" borderId="2" xfId="0" applyFont="1" applyFill="1" applyBorder="1" applyAlignment="1">
      <alignment horizontal="center" vertical="top" wrapText="1"/>
    </xf>
    <xf numFmtId="0" fontId="14" fillId="0" borderId="2" xfId="0" applyFont="1" applyFill="1" applyBorder="1" applyAlignment="1">
      <alignment vertical="top"/>
    </xf>
    <xf numFmtId="0" fontId="8" fillId="0" borderId="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4" fillId="0" borderId="6"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top"/>
    </xf>
    <xf numFmtId="0" fontId="14" fillId="0" borderId="1" xfId="0" applyFont="1" applyFill="1" applyBorder="1" applyAlignment="1">
      <alignment horizontal="left" vertical="top"/>
    </xf>
    <xf numFmtId="0" fontId="15" fillId="0" borderId="0" xfId="0" applyFont="1" applyFill="1" applyAlignment="1">
      <alignment vertical="center" wrapText="1"/>
    </xf>
    <xf numFmtId="0" fontId="15" fillId="0" borderId="0" xfId="0" applyFont="1" applyFill="1" applyAlignment="1">
      <alignment horizontal="center" vertical="center" wrapText="1"/>
    </xf>
    <xf numFmtId="0" fontId="12" fillId="0" borderId="0" xfId="0" applyFont="1" applyFill="1" applyAlignment="1">
      <alignment horizontal="left" vertical="center"/>
    </xf>
    <xf numFmtId="0" fontId="12" fillId="0" borderId="0" xfId="0" applyFont="1" applyFill="1" applyAlignment="1">
      <alignment horizontal="center"/>
    </xf>
    <xf numFmtId="0" fontId="22" fillId="0" borderId="0" xfId="0" applyFont="1" applyFill="1"/>
    <xf numFmtId="0" fontId="24" fillId="0" borderId="1" xfId="0" quotePrefix="1" applyFont="1" applyBorder="1" applyAlignment="1">
      <alignment horizontal="center" vertical="center"/>
    </xf>
    <xf numFmtId="0" fontId="26" fillId="0" borderId="1" xfId="0" applyFont="1" applyFill="1" applyBorder="1" applyAlignment="1">
      <alignment horizontal="center" vertical="center"/>
    </xf>
    <xf numFmtId="0" fontId="27" fillId="0" borderId="1" xfId="0" applyFont="1" applyFill="1" applyBorder="1" applyAlignment="1">
      <alignment horizontal="center" vertical="center"/>
    </xf>
    <xf numFmtId="0" fontId="24" fillId="0" borderId="1" xfId="0" applyFont="1" applyFill="1" applyBorder="1" applyAlignment="1">
      <alignment horizontal="center" vertical="top"/>
    </xf>
    <xf numFmtId="0" fontId="24" fillId="0" borderId="1" xfId="0" applyFont="1" applyFill="1" applyBorder="1"/>
    <xf numFmtId="0" fontId="28" fillId="0" borderId="1" xfId="0" applyFont="1" applyFill="1" applyBorder="1" applyAlignment="1">
      <alignment vertical="center"/>
    </xf>
    <xf numFmtId="0" fontId="27" fillId="0" borderId="1" xfId="0" applyFont="1" applyFill="1" applyBorder="1" applyAlignment="1">
      <alignment vertical="center"/>
    </xf>
    <xf numFmtId="0" fontId="24" fillId="0" borderId="1" xfId="0" applyFont="1" applyFill="1" applyBorder="1" applyAlignment="1">
      <alignment vertical="top"/>
    </xf>
    <xf numFmtId="2" fontId="24" fillId="0" borderId="1" xfId="0" applyNumberFormat="1" applyFont="1" applyFill="1" applyBorder="1" applyAlignment="1">
      <alignment vertical="top"/>
    </xf>
    <xf numFmtId="2" fontId="29" fillId="4" borderId="1" xfId="0" applyNumberFormat="1" applyFont="1" applyFill="1" applyBorder="1" applyAlignment="1">
      <alignment horizontal="center" vertical="top"/>
    </xf>
    <xf numFmtId="0" fontId="24" fillId="0" borderId="1" xfId="0" quotePrefix="1" applyFont="1" applyFill="1" applyBorder="1" applyAlignment="1">
      <alignment vertical="center"/>
    </xf>
    <xf numFmtId="0" fontId="30" fillId="0" borderId="1" xfId="0" applyFont="1" applyFill="1" applyBorder="1" applyAlignment="1">
      <alignment vertical="center"/>
    </xf>
    <xf numFmtId="0" fontId="31" fillId="0" borderId="1" xfId="0" applyFont="1" applyFill="1" applyBorder="1" applyAlignment="1">
      <alignment horizontal="center" vertical="center"/>
    </xf>
    <xf numFmtId="0" fontId="29" fillId="0" borderId="1" xfId="0" applyFont="1" applyBorder="1" applyAlignment="1">
      <alignment horizontal="center" vertical="top"/>
    </xf>
    <xf numFmtId="165" fontId="29" fillId="0" borderId="1" xfId="0" applyNumberFormat="1" applyFont="1" applyFill="1" applyBorder="1" applyAlignment="1">
      <alignment horizontal="center" vertical="top"/>
    </xf>
    <xf numFmtId="165" fontId="29" fillId="0" borderId="1" xfId="0" quotePrefix="1" applyNumberFormat="1" applyFont="1" applyBorder="1" applyAlignment="1">
      <alignment horizontal="center" vertical="top"/>
    </xf>
    <xf numFmtId="2" fontId="29" fillId="5" borderId="1" xfId="0" applyNumberFormat="1" applyFont="1" applyFill="1" applyBorder="1" applyAlignment="1">
      <alignment horizontal="center" vertical="top"/>
    </xf>
    <xf numFmtId="2" fontId="24" fillId="0" borderId="1" xfId="0" applyNumberFormat="1" applyFont="1" applyFill="1" applyBorder="1" applyAlignment="1">
      <alignment horizontal="center" vertical="top"/>
    </xf>
    <xf numFmtId="1" fontId="29" fillId="0" borderId="1" xfId="0" applyNumberFormat="1" applyFont="1" applyBorder="1" applyAlignment="1">
      <alignment horizontal="center" vertical="top"/>
    </xf>
    <xf numFmtId="165" fontId="29" fillId="0" borderId="1" xfId="0" applyNumberFormat="1" applyFont="1" applyBorder="1" applyAlignment="1">
      <alignment horizontal="center" vertical="top"/>
    </xf>
    <xf numFmtId="2" fontId="29" fillId="0" borderId="1" xfId="0" quotePrefix="1" applyNumberFormat="1" applyFont="1" applyBorder="1" applyAlignment="1">
      <alignment horizontal="center" vertical="top"/>
    </xf>
    <xf numFmtId="0" fontId="28" fillId="0" borderId="1" xfId="0" applyFont="1" applyFill="1" applyBorder="1" applyAlignment="1">
      <alignment horizontal="center" vertical="center"/>
    </xf>
    <xf numFmtId="0" fontId="28" fillId="0" borderId="1" xfId="0" applyFont="1" applyFill="1" applyBorder="1" applyAlignment="1">
      <alignment horizontal="left" vertical="top"/>
    </xf>
    <xf numFmtId="0" fontId="27" fillId="0" borderId="1" xfId="0" applyFont="1" applyFill="1" applyBorder="1" applyAlignment="1">
      <alignment horizontal="center" vertical="top"/>
    </xf>
    <xf numFmtId="0" fontId="28" fillId="0" borderId="1" xfId="0" applyFont="1" applyFill="1" applyBorder="1" applyAlignment="1">
      <alignment vertical="top"/>
    </xf>
    <xf numFmtId="0" fontId="32" fillId="0" borderId="1" xfId="0" applyFont="1" applyFill="1" applyBorder="1" applyAlignment="1">
      <alignment horizontal="center" vertical="top"/>
    </xf>
    <xf numFmtId="0" fontId="33" fillId="0" borderId="1" xfId="0" applyFont="1" applyFill="1" applyBorder="1" applyAlignment="1">
      <alignment vertical="center"/>
    </xf>
    <xf numFmtId="0" fontId="33" fillId="0" borderId="1" xfId="0" applyFont="1" applyFill="1" applyBorder="1" applyAlignment="1">
      <alignment horizontal="center" vertical="center"/>
    </xf>
    <xf numFmtId="9" fontId="33" fillId="0" borderId="1" xfId="0" applyNumberFormat="1" applyFont="1" applyFill="1" applyBorder="1" applyAlignment="1">
      <alignment horizontal="center" vertical="top"/>
    </xf>
    <xf numFmtId="0" fontId="24" fillId="0" borderId="1" xfId="0" applyFont="1" applyFill="1" applyBorder="1" applyAlignment="1">
      <alignment horizontal="center" vertical="center"/>
    </xf>
    <xf numFmtId="2" fontId="29" fillId="0" borderId="1" xfId="0" applyNumberFormat="1" applyFont="1" applyBorder="1" applyAlignment="1">
      <alignment horizontal="center" vertical="top"/>
    </xf>
    <xf numFmtId="0" fontId="33" fillId="0" borderId="1" xfId="0" applyFont="1" applyFill="1" applyBorder="1" applyAlignment="1">
      <alignment horizontal="left" vertical="center" wrapText="1"/>
    </xf>
    <xf numFmtId="165" fontId="24" fillId="0" borderId="1" xfId="0" applyNumberFormat="1" applyFont="1" applyFill="1" applyBorder="1" applyAlignment="1">
      <alignment horizontal="center" vertical="top"/>
    </xf>
    <xf numFmtId="0" fontId="24" fillId="0" borderId="1" xfId="0" applyFont="1" applyFill="1" applyBorder="1" applyAlignment="1">
      <alignment vertical="center"/>
    </xf>
    <xf numFmtId="0" fontId="28" fillId="0" borderId="1" xfId="0" applyFont="1" applyFill="1" applyBorder="1" applyAlignment="1">
      <alignment vertical="top"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top"/>
    </xf>
    <xf numFmtId="165" fontId="24" fillId="0" borderId="1" xfId="0" applyNumberFormat="1" applyFont="1" applyFill="1" applyBorder="1" applyAlignment="1">
      <alignment horizontal="center" vertical="top" wrapText="1"/>
    </xf>
    <xf numFmtId="0" fontId="27" fillId="0" borderId="1" xfId="0" applyFont="1" applyFill="1" applyBorder="1"/>
    <xf numFmtId="0" fontId="27" fillId="0" borderId="1" xfId="0" applyFont="1" applyFill="1" applyBorder="1" applyAlignment="1">
      <alignment horizontal="center"/>
    </xf>
    <xf numFmtId="165" fontId="24" fillId="0" borderId="1" xfId="0" applyNumberFormat="1" applyFont="1" applyFill="1" applyBorder="1" applyAlignment="1">
      <alignment vertical="top"/>
    </xf>
    <xf numFmtId="165" fontId="35" fillId="0" borderId="1" xfId="0" applyNumberFormat="1" applyFont="1" applyBorder="1" applyAlignment="1">
      <alignment vertical="top"/>
    </xf>
    <xf numFmtId="2" fontId="29" fillId="0" borderId="1" xfId="0" applyNumberFormat="1" applyFont="1" applyBorder="1" applyAlignment="1">
      <alignment vertical="top"/>
    </xf>
    <xf numFmtId="0" fontId="28" fillId="0" borderId="1" xfId="0" quotePrefix="1" applyFont="1" applyFill="1" applyBorder="1" applyAlignment="1">
      <alignment vertical="center"/>
    </xf>
    <xf numFmtId="0" fontId="28" fillId="0" borderId="1" xfId="0" quotePrefix="1" applyFont="1" applyFill="1" applyBorder="1" applyAlignment="1">
      <alignment horizontal="center" vertical="center"/>
    </xf>
    <xf numFmtId="0" fontId="36" fillId="0" borderId="1" xfId="0" applyFont="1" applyBorder="1" applyAlignment="1">
      <alignment horizontal="center" vertical="top"/>
    </xf>
    <xf numFmtId="0" fontId="28" fillId="0" borderId="1" xfId="0" applyFont="1" applyFill="1" applyBorder="1" applyAlignment="1">
      <alignment vertical="center" wrapText="1"/>
    </xf>
    <xf numFmtId="0" fontId="33" fillId="0" borderId="1" xfId="0" applyFont="1" applyFill="1" applyBorder="1" applyAlignment="1">
      <alignment horizontal="center" vertical="top" wrapText="1"/>
    </xf>
    <xf numFmtId="0" fontId="29" fillId="0" borderId="1" xfId="0" applyFont="1" applyBorder="1" applyAlignment="1">
      <alignment vertical="top"/>
    </xf>
    <xf numFmtId="165" fontId="29" fillId="0" borderId="1" xfId="0" applyNumberFormat="1" applyFont="1" applyBorder="1" applyAlignment="1">
      <alignment vertical="top"/>
    </xf>
    <xf numFmtId="21" fontId="28" fillId="0" borderId="1" xfId="0" quotePrefix="1" applyNumberFormat="1" applyFont="1" applyFill="1" applyBorder="1" applyAlignment="1">
      <alignment vertical="center"/>
    </xf>
    <xf numFmtId="0" fontId="33" fillId="0" borderId="1" xfId="0" applyFont="1" applyFill="1" applyBorder="1" applyAlignment="1">
      <alignment horizontal="center" vertical="top"/>
    </xf>
    <xf numFmtId="0" fontId="37" fillId="3" borderId="1" xfId="0" applyFont="1" applyFill="1" applyBorder="1" applyAlignment="1">
      <alignment horizontal="left" vertical="top"/>
    </xf>
    <xf numFmtId="0" fontId="38" fillId="3" borderId="1" xfId="0" applyFont="1" applyFill="1" applyBorder="1" applyAlignment="1">
      <alignment horizontal="left" vertical="top"/>
    </xf>
    <xf numFmtId="0" fontId="29" fillId="0" borderId="1" xfId="0" applyFont="1" applyFill="1" applyBorder="1" applyAlignment="1">
      <alignment vertical="center"/>
    </xf>
    <xf numFmtId="0" fontId="24" fillId="0" borderId="1" xfId="0" applyFont="1" applyFill="1" applyBorder="1" applyAlignment="1">
      <alignment horizontal="left" vertical="top" wrapText="1"/>
    </xf>
    <xf numFmtId="9" fontId="24" fillId="0" borderId="1" xfId="0" applyNumberFormat="1" applyFont="1" applyFill="1" applyBorder="1" applyAlignment="1">
      <alignment vertical="top" wrapText="1"/>
    </xf>
    <xf numFmtId="0" fontId="29" fillId="0" borderId="1" xfId="0" applyFont="1" applyFill="1" applyBorder="1" applyAlignment="1">
      <alignment horizontal="center" vertical="center"/>
    </xf>
    <xf numFmtId="0" fontId="29" fillId="0" borderId="1" xfId="0" applyFont="1" applyFill="1" applyBorder="1"/>
    <xf numFmtId="0" fontId="38" fillId="0" borderId="1" xfId="0" applyFont="1" applyFill="1" applyBorder="1" applyAlignment="1">
      <alignment horizontal="justify" vertical="center"/>
    </xf>
    <xf numFmtId="0" fontId="29" fillId="0" borderId="1" xfId="0" applyNumberFormat="1" applyFont="1" applyFill="1" applyBorder="1" applyAlignment="1">
      <alignment horizontal="center" vertical="center"/>
    </xf>
    <xf numFmtId="0" fontId="29" fillId="0" borderId="1" xfId="0" applyNumberFormat="1" applyFont="1" applyFill="1" applyBorder="1" applyAlignment="1">
      <alignment horizontal="center" vertical="center" wrapText="1"/>
    </xf>
    <xf numFmtId="0" fontId="29" fillId="0" borderId="1" xfId="0" applyFont="1" applyBorder="1"/>
    <xf numFmtId="0" fontId="29" fillId="0" borderId="1" xfId="0" applyFont="1" applyBorder="1" applyAlignment="1">
      <alignment wrapText="1"/>
    </xf>
    <xf numFmtId="0" fontId="11" fillId="0" borderId="1" xfId="0" applyFont="1" applyBorder="1" applyAlignment="1">
      <alignment wrapText="1"/>
    </xf>
    <xf numFmtId="0" fontId="29" fillId="0" borderId="0" xfId="0" applyFont="1" applyFill="1"/>
    <xf numFmtId="0" fontId="27" fillId="0" borderId="1" xfId="0" applyFont="1" applyBorder="1" applyAlignment="1">
      <alignment wrapText="1"/>
    </xf>
    <xf numFmtId="0" fontId="13" fillId="0" borderId="7" xfId="0" applyFont="1" applyFill="1" applyBorder="1" applyAlignment="1">
      <alignment horizontal="justify" vertical="center"/>
    </xf>
    <xf numFmtId="0" fontId="27" fillId="0" borderId="7" xfId="0" applyFont="1" applyBorder="1"/>
    <xf numFmtId="0" fontId="27" fillId="0" borderId="14" xfId="0" applyFont="1" applyBorder="1"/>
    <xf numFmtId="0" fontId="24" fillId="0" borderId="14" xfId="0" applyFont="1" applyBorder="1" applyAlignment="1">
      <alignment horizontal="center" vertical="center"/>
    </xf>
    <xf numFmtId="0" fontId="40" fillId="0" borderId="14" xfId="0" applyFont="1" applyBorder="1" applyAlignment="1">
      <alignment horizontal="center" vertical="center"/>
    </xf>
    <xf numFmtId="0" fontId="27" fillId="0" borderId="1" xfId="0" applyFont="1" applyBorder="1" applyAlignment="1">
      <alignment horizontal="center"/>
    </xf>
    <xf numFmtId="0" fontId="13" fillId="0" borderId="7" xfId="0" applyFont="1" applyFill="1" applyBorder="1" applyAlignment="1">
      <alignment horizontal="left" vertical="center"/>
    </xf>
    <xf numFmtId="0" fontId="40" fillId="0" borderId="7" xfId="0" applyFont="1" applyBorder="1" applyAlignment="1">
      <alignment horizontal="center" vertical="center"/>
    </xf>
    <xf numFmtId="0" fontId="13" fillId="0" borderId="7" xfId="0" applyFont="1" applyFill="1" applyBorder="1" applyAlignment="1">
      <alignment vertical="center"/>
    </xf>
    <xf numFmtId="16" fontId="27" fillId="0" borderId="1" xfId="0" quotePrefix="1" applyNumberFormat="1" applyFont="1" applyBorder="1" applyAlignment="1">
      <alignment horizontal="center"/>
    </xf>
    <xf numFmtId="0" fontId="13" fillId="0" borderId="1" xfId="0" applyFont="1" applyFill="1" applyBorder="1" applyAlignment="1">
      <alignment horizontal="left" vertical="center"/>
    </xf>
    <xf numFmtId="0" fontId="27" fillId="0" borderId="1" xfId="0" applyFont="1" applyBorder="1"/>
    <xf numFmtId="0" fontId="27" fillId="0" borderId="8" xfId="0" applyFont="1" applyBorder="1"/>
    <xf numFmtId="0" fontId="29" fillId="4" borderId="1" xfId="0" applyFont="1" applyFill="1" applyBorder="1" applyAlignment="1">
      <alignment horizontal="center" vertical="top"/>
    </xf>
    <xf numFmtId="2" fontId="29" fillId="5" borderId="1" xfId="0" applyNumberFormat="1" applyFont="1" applyFill="1" applyBorder="1" applyAlignment="1">
      <alignment vertical="top"/>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Fill="1" applyBorder="1" applyAlignment="1">
      <alignment vertical="top" wrapText="1"/>
    </xf>
    <xf numFmtId="0" fontId="12" fillId="3" borderId="1" xfId="0" applyFont="1" applyFill="1" applyBorder="1" applyAlignment="1">
      <alignment horizontal="left" vertical="top" wrapText="1"/>
    </xf>
    <xf numFmtId="0" fontId="13" fillId="0" borderId="1" xfId="0" applyFont="1" applyBorder="1" applyAlignment="1">
      <alignment horizontal="center" vertical="center" wrapText="1"/>
    </xf>
    <xf numFmtId="0" fontId="13" fillId="0" borderId="7" xfId="0" applyFont="1" applyFill="1" applyBorder="1" applyAlignment="1">
      <alignment horizontal="left" vertical="center"/>
    </xf>
    <xf numFmtId="0" fontId="12" fillId="0" borderId="1" xfId="0" applyNumberFormat="1" applyFont="1" applyBorder="1" applyAlignment="1">
      <alignment horizontal="center" vertical="center" wrapText="1"/>
    </xf>
    <xf numFmtId="165" fontId="29" fillId="0" borderId="1" xfId="0" applyNumberFormat="1" applyFont="1" applyBorder="1" applyAlignment="1">
      <alignment horizontal="center" vertical="top"/>
    </xf>
    <xf numFmtId="0" fontId="13" fillId="0" borderId="0" xfId="0" applyFont="1" applyBorder="1" applyAlignment="1">
      <alignment horizontal="justify" vertical="center"/>
    </xf>
    <xf numFmtId="0" fontId="11" fillId="0" borderId="0" xfId="0" applyFont="1" applyFill="1" applyAlignment="1">
      <alignment vertical="center" wrapText="1"/>
    </xf>
    <xf numFmtId="0" fontId="12" fillId="0" borderId="1" xfId="0" applyFont="1" applyBorder="1" applyAlignment="1">
      <alignment vertical="top"/>
    </xf>
    <xf numFmtId="166" fontId="12" fillId="0" borderId="1" xfId="0" applyNumberFormat="1" applyFont="1" applyFill="1" applyBorder="1" applyAlignment="1">
      <alignment horizontal="center" vertical="top"/>
    </xf>
    <xf numFmtId="0" fontId="12" fillId="3" borderId="0" xfId="0" applyFont="1" applyFill="1" applyBorder="1" applyAlignment="1">
      <alignment vertical="top" wrapText="1"/>
    </xf>
    <xf numFmtId="0" fontId="12" fillId="0" borderId="1" xfId="0" applyFont="1" applyBorder="1" applyAlignment="1">
      <alignment horizontal="left" vertical="top"/>
    </xf>
    <xf numFmtId="0" fontId="12" fillId="0" borderId="5" xfId="0" applyFont="1" applyBorder="1" applyAlignment="1">
      <alignment vertical="center"/>
    </xf>
    <xf numFmtId="1" fontId="12" fillId="0" borderId="1" xfId="0" applyNumberFormat="1" applyFont="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0" borderId="1" xfId="0" applyFont="1" applyBorder="1" applyAlignment="1">
      <alignment wrapText="1"/>
    </xf>
    <xf numFmtId="0" fontId="12" fillId="0" borderId="7" xfId="0" applyFont="1" applyBorder="1"/>
    <xf numFmtId="0" fontId="12" fillId="0" borderId="14" xfId="0" applyFont="1" applyBorder="1"/>
    <xf numFmtId="0" fontId="12" fillId="0" borderId="14" xfId="0" applyFont="1" applyBorder="1" applyAlignment="1">
      <alignment horizontal="center" vertical="center"/>
    </xf>
    <xf numFmtId="0" fontId="13" fillId="0" borderId="14" xfId="0" applyFont="1" applyBorder="1" applyAlignment="1">
      <alignment horizontal="center" vertical="center"/>
    </xf>
    <xf numFmtId="0" fontId="12" fillId="0" borderId="1" xfId="0" applyFont="1" applyBorder="1" applyAlignment="1">
      <alignment horizontal="center"/>
    </xf>
    <xf numFmtId="0" fontId="13" fillId="0" borderId="7" xfId="0" applyFont="1" applyBorder="1" applyAlignment="1">
      <alignment horizontal="center" vertical="center"/>
    </xf>
    <xf numFmtId="16" fontId="12" fillId="0" borderId="1" xfId="0" quotePrefix="1" applyNumberFormat="1" applyFont="1" applyBorder="1" applyAlignment="1">
      <alignment horizontal="center"/>
    </xf>
    <xf numFmtId="0" fontId="12" fillId="0" borderId="1" xfId="0" applyFont="1" applyFill="1" applyBorder="1" applyAlignment="1">
      <alignment horizontal="center"/>
    </xf>
    <xf numFmtId="0" fontId="12" fillId="0" borderId="6" xfId="0" applyFont="1" applyBorder="1"/>
    <xf numFmtId="0" fontId="12" fillId="0" borderId="8" xfId="0" applyFont="1" applyBorder="1"/>
    <xf numFmtId="165" fontId="12" fillId="4" borderId="1" xfId="0" applyNumberFormat="1" applyFont="1" applyFill="1" applyBorder="1" applyAlignment="1">
      <alignment horizontal="center" vertical="top"/>
    </xf>
    <xf numFmtId="0" fontId="13" fillId="0" borderId="7" xfId="0" applyFont="1" applyFill="1" applyBorder="1" applyAlignment="1">
      <alignment horizontal="left" vertical="center"/>
    </xf>
    <xf numFmtId="0" fontId="7" fillId="0" borderId="1" xfId="0" applyFont="1" applyFill="1" applyBorder="1" applyAlignment="1">
      <alignment horizontal="center" vertical="top" wrapText="1"/>
    </xf>
    <xf numFmtId="0" fontId="12" fillId="0" borderId="1" xfId="0" applyNumberFormat="1" applyFont="1" applyBorder="1" applyAlignment="1">
      <alignment horizontal="center" vertical="center" wrapText="1"/>
    </xf>
    <xf numFmtId="0" fontId="41" fillId="0" borderId="0" xfId="0" applyFont="1"/>
    <xf numFmtId="0" fontId="13" fillId="0" borderId="1" xfId="0" applyFont="1" applyBorder="1" applyAlignment="1">
      <alignment horizontal="center" vertical="center"/>
    </xf>
    <xf numFmtId="165" fontId="13"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vertical="center"/>
    </xf>
    <xf numFmtId="165" fontId="13" fillId="0" borderId="1" xfId="0" applyNumberFormat="1" applyFont="1" applyBorder="1" applyAlignment="1">
      <alignment horizontal="center" vertical="top"/>
    </xf>
    <xf numFmtId="0" fontId="13" fillId="0" borderId="1" xfId="0" applyFont="1" applyBorder="1" applyAlignment="1">
      <alignment vertical="center"/>
    </xf>
    <xf numFmtId="0" fontId="12" fillId="0" borderId="6" xfId="0" applyFont="1" applyBorder="1" applyAlignment="1">
      <alignment vertical="top"/>
    </xf>
    <xf numFmtId="21" fontId="14" fillId="3" borderId="1" xfId="0" quotePrefix="1" applyNumberFormat="1" applyFont="1" applyFill="1" applyBorder="1" applyAlignment="1">
      <alignment horizontal="center" vertical="top" wrapText="1"/>
    </xf>
    <xf numFmtId="0" fontId="14" fillId="3" borderId="6" xfId="0" applyFont="1" applyFill="1" applyBorder="1" applyAlignment="1">
      <alignment vertical="top"/>
    </xf>
    <xf numFmtId="0" fontId="13" fillId="0" borderId="1" xfId="0" applyFont="1" applyBorder="1" applyAlignment="1">
      <alignment horizontal="justify" vertical="center" wrapText="1"/>
    </xf>
    <xf numFmtId="2" fontId="29" fillId="4" borderId="1" xfId="0" applyNumberFormat="1" applyFont="1" applyFill="1" applyBorder="1" applyAlignment="1">
      <alignment vertical="top"/>
    </xf>
    <xf numFmtId="0" fontId="12" fillId="0" borderId="2" xfId="0" applyFont="1" applyBorder="1" applyAlignment="1">
      <alignment vertical="center"/>
    </xf>
    <xf numFmtId="0" fontId="12" fillId="0" borderId="3" xfId="0" applyFont="1" applyBorder="1" applyAlignment="1">
      <alignment vertical="center"/>
    </xf>
    <xf numFmtId="0" fontId="12" fillId="0" borderId="4" xfId="0" applyFont="1" applyBorder="1" applyAlignment="1">
      <alignment vertical="center"/>
    </xf>
    <xf numFmtId="0" fontId="20" fillId="0" borderId="5" xfId="0" applyFont="1" applyBorder="1" applyAlignment="1">
      <alignment horizontal="center" vertical="center"/>
    </xf>
    <xf numFmtId="0" fontId="12" fillId="0" borderId="5" xfId="0" applyFont="1" applyBorder="1" applyAlignment="1">
      <alignment vertical="top"/>
    </xf>
    <xf numFmtId="165" fontId="12" fillId="0" borderId="5" xfId="0" applyNumberFormat="1" applyFont="1" applyBorder="1" applyAlignment="1">
      <alignment vertical="top"/>
    </xf>
    <xf numFmtId="165" fontId="11" fillId="4" borderId="1" xfId="0" applyNumberFormat="1" applyFont="1" applyFill="1" applyBorder="1" applyAlignment="1">
      <alignment horizontal="center" vertical="top"/>
    </xf>
    <xf numFmtId="0" fontId="14" fillId="0" borderId="1" xfId="0" applyFont="1" applyBorder="1" applyAlignment="1">
      <alignment vertical="center" wrapText="1"/>
    </xf>
    <xf numFmtId="165" fontId="11" fillId="0" borderId="1" xfId="0" quotePrefix="1" applyNumberFormat="1" applyFont="1" applyBorder="1" applyAlignment="1">
      <alignment horizontal="center" vertical="top"/>
    </xf>
    <xf numFmtId="165" fontId="12" fillId="6" borderId="9" xfId="0" applyNumberFormat="1" applyFont="1" applyFill="1" applyBorder="1" applyAlignment="1">
      <alignment horizontal="center" vertical="top" wrapText="1"/>
    </xf>
    <xf numFmtId="0" fontId="12" fillId="0" borderId="1" xfId="0" applyFont="1" applyBorder="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right" vertical="center" wrapText="1"/>
    </xf>
    <xf numFmtId="0" fontId="13" fillId="0" borderId="6" xfId="0" applyFont="1" applyBorder="1" applyAlignment="1">
      <alignment horizontal="right" vertical="center" wrapText="1"/>
    </xf>
    <xf numFmtId="0" fontId="14" fillId="3" borderId="6" xfId="0" applyFont="1" applyFill="1" applyBorder="1" applyAlignment="1">
      <alignment horizontal="left" vertical="top"/>
    </xf>
    <xf numFmtId="0" fontId="14" fillId="3" borderId="7" xfId="0" applyFont="1" applyFill="1" applyBorder="1" applyAlignment="1">
      <alignment horizontal="left" vertical="top"/>
    </xf>
    <xf numFmtId="0" fontId="14" fillId="3" borderId="8" xfId="0" applyFont="1" applyFill="1" applyBorder="1" applyAlignment="1">
      <alignment horizontal="left" vertical="top"/>
    </xf>
    <xf numFmtId="0" fontId="12" fillId="3" borderId="1" xfId="0" applyFont="1" applyFill="1" applyBorder="1"/>
    <xf numFmtId="165" fontId="12" fillId="6" borderId="1" xfId="0" applyNumberFormat="1" applyFont="1" applyFill="1" applyBorder="1" applyAlignment="1">
      <alignment horizontal="center" vertical="top"/>
    </xf>
    <xf numFmtId="0" fontId="15" fillId="3" borderId="1" xfId="0" applyFont="1" applyFill="1" applyBorder="1" applyAlignment="1">
      <alignment vertical="center"/>
    </xf>
    <xf numFmtId="0" fontId="12" fillId="3" borderId="1" xfId="0" applyFont="1" applyFill="1" applyBorder="1" applyAlignment="1">
      <alignment horizontal="center" vertical="top"/>
    </xf>
    <xf numFmtId="0" fontId="12" fillId="3" borderId="1" xfId="0" applyFont="1" applyFill="1" applyBorder="1" applyAlignment="1">
      <alignment vertical="top" wrapText="1"/>
    </xf>
    <xf numFmtId="9" fontId="7" fillId="0" borderId="1" xfId="0" applyNumberFormat="1" applyFont="1" applyBorder="1" applyAlignment="1">
      <alignment horizontal="center" vertical="top"/>
    </xf>
    <xf numFmtId="0" fontId="14" fillId="3" borderId="1" xfId="0" applyFont="1" applyFill="1" applyBorder="1" applyAlignment="1">
      <alignment vertical="top" wrapText="1"/>
    </xf>
    <xf numFmtId="0" fontId="14" fillId="3" borderId="13" xfId="0" applyFont="1" applyFill="1" applyBorder="1" applyAlignment="1">
      <alignment vertical="top" wrapText="1"/>
    </xf>
    <xf numFmtId="0" fontId="14" fillId="3" borderId="0" xfId="0" applyFont="1" applyFill="1" applyBorder="1" applyAlignment="1">
      <alignment vertical="top" wrapText="1"/>
    </xf>
    <xf numFmtId="0" fontId="8" fillId="3" borderId="1" xfId="0" applyFont="1" applyFill="1" applyBorder="1" applyAlignment="1">
      <alignment vertical="top" wrapText="1"/>
    </xf>
    <xf numFmtId="165" fontId="12" fillId="0" borderId="9" xfId="0" applyNumberFormat="1" applyFont="1" applyBorder="1" applyAlignment="1">
      <alignment horizontal="center" vertical="top"/>
    </xf>
    <xf numFmtId="0" fontId="7" fillId="0" borderId="1" xfId="0" applyFont="1" applyBorder="1" applyAlignment="1">
      <alignment vertical="top"/>
    </xf>
    <xf numFmtId="9" fontId="12" fillId="2" borderId="1" xfId="0" applyNumberFormat="1" applyFont="1" applyFill="1" applyBorder="1" applyAlignment="1">
      <alignment horizontal="center" vertical="top" wrapText="1"/>
    </xf>
    <xf numFmtId="0" fontId="13" fillId="0" borderId="6" xfId="0" applyFont="1" applyBorder="1" applyAlignment="1">
      <alignment vertical="center" wrapText="1"/>
    </xf>
    <xf numFmtId="0" fontId="13" fillId="0" borderId="7" xfId="0" applyFont="1" applyBorder="1" applyAlignment="1">
      <alignment vertical="center" wrapText="1"/>
    </xf>
    <xf numFmtId="0" fontId="13" fillId="3" borderId="7" xfId="0" applyFont="1" applyFill="1" applyBorder="1" applyAlignment="1">
      <alignment vertical="top" wrapText="1"/>
    </xf>
    <xf numFmtId="9" fontId="12" fillId="2" borderId="8" xfId="0" applyNumberFormat="1" applyFont="1" applyFill="1" applyBorder="1" applyAlignment="1">
      <alignment horizontal="center" vertical="top" wrapText="1"/>
    </xf>
    <xf numFmtId="165" fontId="12" fillId="4" borderId="1" xfId="0" applyNumberFormat="1" applyFont="1" applyFill="1" applyBorder="1" applyAlignment="1">
      <alignment vertical="top"/>
    </xf>
    <xf numFmtId="2" fontId="29" fillId="7" borderId="1" xfId="0" applyNumberFormat="1" applyFont="1" applyFill="1" applyBorder="1" applyAlignment="1">
      <alignment horizontal="center" vertical="top"/>
    </xf>
    <xf numFmtId="165" fontId="12" fillId="7" borderId="5" xfId="0" applyNumberFormat="1" applyFont="1" applyFill="1" applyBorder="1" applyAlignment="1">
      <alignment vertical="top"/>
    </xf>
    <xf numFmtId="165" fontId="12" fillId="7" borderId="1" xfId="0" applyNumberFormat="1" applyFont="1" applyFill="1" applyBorder="1" applyAlignment="1">
      <alignment vertical="top"/>
    </xf>
    <xf numFmtId="165" fontId="12" fillId="7" borderId="1" xfId="0" applyNumberFormat="1" applyFont="1" applyFill="1" applyBorder="1" applyAlignment="1">
      <alignment horizontal="center" vertical="center"/>
    </xf>
    <xf numFmtId="165" fontId="12" fillId="4" borderId="9" xfId="0" applyNumberFormat="1" applyFont="1" applyFill="1" applyBorder="1" applyAlignment="1">
      <alignment horizontal="center" vertical="top" wrapText="1"/>
    </xf>
    <xf numFmtId="0" fontId="41" fillId="0" borderId="0" xfId="0" applyFont="1" applyAlignment="1">
      <alignment horizontal="center"/>
    </xf>
    <xf numFmtId="0" fontId="44" fillId="0" borderId="0" xfId="0" applyFont="1" applyAlignment="1">
      <alignment vertical="center"/>
    </xf>
    <xf numFmtId="0" fontId="44" fillId="0" borderId="0" xfId="0" applyFont="1"/>
    <xf numFmtId="0" fontId="47" fillId="0" borderId="1" xfId="0" quotePrefix="1" applyFont="1" applyBorder="1" applyAlignment="1">
      <alignment horizontal="center" vertical="center" wrapText="1"/>
    </xf>
    <xf numFmtId="0" fontId="45" fillId="0" borderId="1" xfId="0" quotePrefix="1" applyFont="1" applyBorder="1" applyAlignment="1">
      <alignment horizontal="center" vertical="center" wrapText="1"/>
    </xf>
    <xf numFmtId="0" fontId="48" fillId="0" borderId="1" xfId="0" applyFont="1" applyBorder="1" applyAlignment="1">
      <alignment horizontal="center" vertical="center" wrapText="1"/>
    </xf>
    <xf numFmtId="0" fontId="45" fillId="0" borderId="1" xfId="0" applyFont="1" applyBorder="1" applyAlignment="1">
      <alignment vertical="center" wrapText="1"/>
    </xf>
    <xf numFmtId="0" fontId="48" fillId="0" borderId="1" xfId="0" applyFont="1" applyBorder="1" applyAlignment="1">
      <alignment horizontal="justify" vertical="center" wrapText="1"/>
    </xf>
    <xf numFmtId="0" fontId="45" fillId="0" borderId="1" xfId="0" applyFont="1" applyBorder="1" applyAlignment="1">
      <alignment horizontal="center" vertical="center" wrapText="1"/>
    </xf>
    <xf numFmtId="0" fontId="45" fillId="0" borderId="1" xfId="0" applyFont="1" applyBorder="1" applyAlignment="1">
      <alignment horizontal="left" vertical="center" wrapText="1"/>
    </xf>
    <xf numFmtId="0" fontId="46" fillId="0" borderId="1" xfId="0" applyFont="1" applyBorder="1" applyAlignment="1">
      <alignment vertical="center"/>
    </xf>
    <xf numFmtId="0" fontId="45" fillId="0" borderId="1" xfId="0" applyFont="1" applyBorder="1" applyAlignment="1">
      <alignment horizontal="justify" vertical="center" wrapText="1"/>
    </xf>
    <xf numFmtId="0" fontId="50" fillId="0" borderId="1" xfId="0" applyFont="1" applyBorder="1" applyAlignment="1">
      <alignment vertical="center"/>
    </xf>
    <xf numFmtId="0" fontId="45" fillId="3" borderId="1" xfId="0" applyFont="1" applyFill="1" applyBorder="1" applyAlignment="1">
      <alignment horizontal="justify" vertical="center" wrapText="1"/>
    </xf>
    <xf numFmtId="0" fontId="45" fillId="0" borderId="1" xfId="0" applyFont="1" applyBorder="1" applyAlignment="1">
      <alignment horizontal="left" vertical="top" wrapText="1"/>
    </xf>
    <xf numFmtId="0" fontId="44" fillId="0" borderId="1" xfId="0" applyFont="1" applyBorder="1" applyAlignment="1">
      <alignment horizontal="center"/>
    </xf>
    <xf numFmtId="0" fontId="44" fillId="0" borderId="1" xfId="0" applyFont="1" applyBorder="1"/>
    <xf numFmtId="0" fontId="0" fillId="0" borderId="1" xfId="0" applyBorder="1"/>
    <xf numFmtId="0" fontId="22" fillId="0" borderId="0" xfId="0" applyFont="1"/>
    <xf numFmtId="0" fontId="51" fillId="0" borderId="1" xfId="0" applyFont="1" applyBorder="1" applyAlignment="1">
      <alignment horizontal="justify" vertical="center"/>
    </xf>
    <xf numFmtId="0" fontId="49" fillId="0" borderId="1" xfId="0" applyFont="1" applyBorder="1" applyAlignment="1">
      <alignment horizontal="center"/>
    </xf>
    <xf numFmtId="0" fontId="53" fillId="0" borderId="1" xfId="0" applyFont="1" applyBorder="1" applyAlignment="1">
      <alignment horizontal="center" vertical="center"/>
    </xf>
    <xf numFmtId="0" fontId="22" fillId="0" borderId="1" xfId="0" applyFont="1" applyBorder="1" applyAlignment="1">
      <alignment horizontal="center" vertical="center"/>
    </xf>
    <xf numFmtId="0" fontId="24" fillId="0" borderId="1" xfId="0" applyFont="1" applyFill="1" applyBorder="1" applyAlignment="1">
      <alignment horizontal="center" vertical="top"/>
    </xf>
    <xf numFmtId="0" fontId="24" fillId="0" borderId="1" xfId="0" applyFont="1" applyFill="1" applyBorder="1" applyAlignment="1">
      <alignment horizontal="center"/>
    </xf>
    <xf numFmtId="0" fontId="29" fillId="0" borderId="1" xfId="0" applyFont="1" applyBorder="1" applyAlignment="1">
      <alignment horizontal="center" vertical="top"/>
    </xf>
    <xf numFmtId="165" fontId="29" fillId="0" borderId="1" xfId="0" applyNumberFormat="1" applyFont="1" applyFill="1" applyBorder="1" applyAlignment="1">
      <alignment horizontal="center" vertical="top"/>
    </xf>
    <xf numFmtId="165" fontId="29" fillId="0" borderId="1" xfId="0" applyNumberFormat="1" applyFont="1" applyBorder="1" applyAlignment="1">
      <alignment horizontal="center" vertical="top"/>
    </xf>
    <xf numFmtId="0" fontId="27" fillId="0" borderId="1" xfId="0" applyFont="1" applyFill="1" applyBorder="1" applyAlignment="1">
      <alignment horizontal="center" vertical="center"/>
    </xf>
    <xf numFmtId="0" fontId="7"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4" fillId="0" borderId="6" xfId="0" applyFont="1" applyFill="1" applyBorder="1" applyAlignment="1">
      <alignment horizontal="left" vertical="top" wrapText="1"/>
    </xf>
    <xf numFmtId="165" fontId="12" fillId="0" borderId="9" xfId="0" applyNumberFormat="1" applyFont="1" applyFill="1" applyBorder="1" applyAlignment="1">
      <alignment horizontal="center" vertical="top" wrapText="1"/>
    </xf>
    <xf numFmtId="49" fontId="13" fillId="2" borderId="1" xfId="0" quotePrefix="1"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167" fontId="12" fillId="0" borderId="1" xfId="0" applyNumberFormat="1" applyFont="1" applyFill="1" applyBorder="1" applyAlignment="1">
      <alignment horizontal="center" vertical="top"/>
    </xf>
    <xf numFmtId="0" fontId="7" fillId="0" borderId="18" xfId="0" applyFont="1" applyFill="1" applyBorder="1" applyAlignment="1">
      <alignment horizontal="center" vertical="top"/>
    </xf>
    <xf numFmtId="0" fontId="7" fillId="0" borderId="18" xfId="0" applyFont="1" applyFill="1" applyBorder="1" applyAlignment="1">
      <alignment horizontal="left" vertical="top" wrapText="1"/>
    </xf>
    <xf numFmtId="0" fontId="33" fillId="0" borderId="19" xfId="0" applyFont="1" applyFill="1" applyBorder="1" applyAlignment="1">
      <alignment vertical="center"/>
    </xf>
    <xf numFmtId="0" fontId="8" fillId="0" borderId="20" xfId="0" applyFont="1" applyFill="1" applyBorder="1" applyAlignment="1">
      <alignment horizontal="center" vertical="top"/>
    </xf>
    <xf numFmtId="0" fontId="7" fillId="0" borderId="20" xfId="0" applyFont="1" applyFill="1" applyBorder="1" applyAlignment="1">
      <alignment horizontal="left" vertical="top" wrapText="1"/>
    </xf>
    <xf numFmtId="0" fontId="7" fillId="0" borderId="20" xfId="0" applyFont="1" applyFill="1" applyBorder="1" applyAlignment="1">
      <alignment horizontal="center" vertical="top"/>
    </xf>
    <xf numFmtId="0" fontId="11" fillId="0" borderId="1" xfId="0" applyFont="1" applyFill="1" applyBorder="1" applyAlignment="1">
      <alignment horizontal="center" vertical="top"/>
    </xf>
    <xf numFmtId="0" fontId="12" fillId="0" borderId="6" xfId="0" applyFont="1" applyFill="1" applyBorder="1" applyAlignment="1">
      <alignment horizontal="left" vertical="top" wrapText="1"/>
    </xf>
    <xf numFmtId="0" fontId="12" fillId="0" borderId="1" xfId="0" applyFont="1" applyFill="1" applyBorder="1" applyAlignment="1">
      <alignment horizontal="left" vertical="top"/>
    </xf>
    <xf numFmtId="0" fontId="11" fillId="0" borderId="19" xfId="0" applyFont="1" applyFill="1" applyBorder="1" applyAlignment="1">
      <alignment horizontal="center" vertical="top"/>
    </xf>
    <xf numFmtId="0" fontId="12" fillId="0" borderId="19" xfId="0" applyFont="1" applyFill="1" applyBorder="1" applyAlignment="1">
      <alignment horizontal="left" vertical="top" wrapText="1"/>
    </xf>
    <xf numFmtId="9" fontId="11" fillId="0" borderId="19" xfId="0" applyNumberFormat="1" applyFont="1" applyFill="1" applyBorder="1" applyAlignment="1">
      <alignment horizontal="center" vertical="top" wrapText="1"/>
    </xf>
    <xf numFmtId="9" fontId="7" fillId="0" borderId="8" xfId="0" applyNumberFormat="1" applyFont="1" applyFill="1" applyBorder="1" applyAlignment="1">
      <alignment horizontal="center" vertical="top" wrapText="1"/>
    </xf>
    <xf numFmtId="9" fontId="12" fillId="0" borderId="1" xfId="0" applyNumberFormat="1" applyFont="1" applyFill="1" applyBorder="1" applyAlignment="1" applyProtection="1">
      <alignment horizontal="center" vertical="top"/>
    </xf>
    <xf numFmtId="0" fontId="11" fillId="0" borderId="1" xfId="0" applyFont="1" applyFill="1" applyBorder="1" applyAlignment="1">
      <alignment vertical="top" wrapText="1"/>
    </xf>
    <xf numFmtId="9" fontId="12" fillId="0" borderId="1" xfId="0" applyNumberFormat="1" applyFont="1" applyFill="1" applyBorder="1" applyAlignment="1">
      <alignment horizontal="center" vertical="center" wrapText="1"/>
    </xf>
    <xf numFmtId="0" fontId="55" fillId="0" borderId="1" xfId="0" applyFont="1" applyBorder="1" applyAlignment="1">
      <alignment horizontal="center" vertical="top" wrapText="1"/>
    </xf>
    <xf numFmtId="0" fontId="12" fillId="0" borderId="1" xfId="0" applyFont="1" applyFill="1" applyBorder="1" applyAlignment="1">
      <alignment vertical="top"/>
    </xf>
    <xf numFmtId="0" fontId="55" fillId="3" borderId="1" xfId="0" applyFont="1" applyFill="1" applyBorder="1" applyAlignment="1">
      <alignment horizontal="center" vertical="top" wrapText="1"/>
    </xf>
    <xf numFmtId="0" fontId="12" fillId="0" borderId="20" xfId="2" applyFont="1" applyFill="1" applyBorder="1" applyAlignment="1">
      <alignment horizontal="center" vertical="top" wrapText="1"/>
    </xf>
    <xf numFmtId="0" fontId="12" fillId="0" borderId="20" xfId="2" applyFont="1" applyFill="1" applyBorder="1" applyAlignment="1">
      <alignment vertical="top" wrapText="1"/>
    </xf>
    <xf numFmtId="9" fontId="57" fillId="0" borderId="1" xfId="0" applyNumberFormat="1" applyFont="1" applyFill="1" applyBorder="1" applyAlignment="1">
      <alignment horizontal="center" vertical="top" wrapText="1"/>
    </xf>
    <xf numFmtId="0" fontId="12" fillId="0" borderId="18" xfId="2" applyFont="1" applyFill="1" applyBorder="1" applyAlignment="1">
      <alignment horizontal="center" vertical="top" wrapText="1"/>
    </xf>
    <xf numFmtId="0" fontId="12" fillId="0" borderId="18" xfId="2" applyFont="1" applyFill="1" applyBorder="1" applyAlignment="1">
      <alignment horizontal="left" vertical="top" wrapText="1"/>
    </xf>
    <xf numFmtId="0" fontId="55" fillId="0" borderId="1" xfId="0" applyFont="1" applyBorder="1" applyAlignment="1">
      <alignment horizontal="center" vertical="top"/>
    </xf>
    <xf numFmtId="9" fontId="57" fillId="0" borderId="1" xfId="0" applyNumberFormat="1" applyFont="1" applyBorder="1" applyAlignment="1">
      <alignment horizontal="center" vertical="center" wrapText="1"/>
    </xf>
    <xf numFmtId="9" fontId="57" fillId="3" borderId="1" xfId="0" applyNumberFormat="1" applyFont="1" applyFill="1" applyBorder="1" applyAlignment="1">
      <alignment horizontal="center" vertical="top" wrapText="1"/>
    </xf>
    <xf numFmtId="1" fontId="12" fillId="0" borderId="0" xfId="0" applyNumberFormat="1" applyFont="1" applyBorder="1" applyAlignment="1">
      <alignment horizontal="center" vertical="center" wrapText="1"/>
    </xf>
    <xf numFmtId="165" fontId="12" fillId="0" borderId="0" xfId="0" applyNumberFormat="1" applyFont="1" applyFill="1" applyBorder="1" applyAlignment="1">
      <alignment horizontal="center" vertical="center" wrapText="1"/>
    </xf>
    <xf numFmtId="0" fontId="7" fillId="0" borderId="21" xfId="0" applyFont="1" applyFill="1" applyBorder="1" applyAlignment="1">
      <alignment horizontal="center" vertical="top" wrapText="1"/>
    </xf>
    <xf numFmtId="0" fontId="7" fillId="0" borderId="21" xfId="0" applyFont="1" applyFill="1" applyBorder="1" applyAlignment="1">
      <alignment vertical="top" wrapText="1"/>
    </xf>
    <xf numFmtId="9" fontId="7" fillId="0" borderId="21" xfId="0" applyNumberFormat="1" applyFont="1" applyFill="1" applyBorder="1" applyAlignment="1">
      <alignment horizontal="center" vertical="top" wrapText="1"/>
    </xf>
    <xf numFmtId="0" fontId="12" fillId="0" borderId="5" xfId="0" applyFont="1" applyBorder="1" applyAlignment="1">
      <alignment horizontal="center" vertical="top"/>
    </xf>
    <xf numFmtId="1" fontId="12" fillId="0" borderId="5" xfId="0" applyNumberFormat="1" applyFont="1" applyBorder="1" applyAlignment="1">
      <alignment horizontal="center" vertical="top"/>
    </xf>
    <xf numFmtId="165" fontId="12" fillId="0" borderId="5" xfId="0" applyNumberFormat="1" applyFont="1" applyFill="1" applyBorder="1" applyAlignment="1">
      <alignment horizontal="center" vertical="top"/>
    </xf>
    <xf numFmtId="165" fontId="12" fillId="6" borderId="13" xfId="0" applyNumberFormat="1" applyFont="1" applyFill="1" applyBorder="1" applyAlignment="1">
      <alignment horizontal="center" vertical="top" wrapText="1"/>
    </xf>
    <xf numFmtId="165" fontId="12" fillId="0" borderId="5" xfId="0" applyNumberFormat="1" applyFont="1" applyBorder="1" applyAlignment="1">
      <alignment horizontal="center" vertical="top"/>
    </xf>
    <xf numFmtId="0" fontId="12" fillId="0" borderId="5" xfId="0" applyFont="1" applyBorder="1" applyAlignment="1">
      <alignment horizontal="left" vertical="top"/>
    </xf>
    <xf numFmtId="165" fontId="12" fillId="0" borderId="13" xfId="0" applyNumberFormat="1" applyFont="1" applyFill="1" applyBorder="1" applyAlignment="1">
      <alignment horizontal="center" vertical="top" wrapText="1"/>
    </xf>
    <xf numFmtId="165" fontId="12" fillId="4" borderId="1" xfId="0" applyNumberFormat="1" applyFont="1" applyFill="1" applyBorder="1"/>
    <xf numFmtId="0" fontId="29" fillId="0" borderId="1" xfId="0" applyFont="1" applyFill="1" applyBorder="1" applyAlignment="1">
      <alignment horizontal="center" vertical="top"/>
    </xf>
    <xf numFmtId="9" fontId="7" fillId="0" borderId="18" xfId="0" applyNumberFormat="1" applyFont="1" applyFill="1" applyBorder="1" applyAlignment="1">
      <alignment horizontal="center" vertical="top"/>
    </xf>
    <xf numFmtId="9" fontId="7" fillId="0" borderId="20" xfId="0" applyNumberFormat="1" applyFont="1" applyFill="1" applyBorder="1" applyAlignment="1">
      <alignment horizontal="center" vertical="top"/>
    </xf>
    <xf numFmtId="0" fontId="35" fillId="0" borderId="1" xfId="0" applyFont="1" applyFill="1" applyBorder="1" applyAlignment="1">
      <alignment vertical="top"/>
    </xf>
    <xf numFmtId="0" fontId="59" fillId="0" borderId="8" xfId="0" applyFont="1" applyBorder="1" applyAlignment="1">
      <alignment horizontal="center" vertical="top"/>
    </xf>
    <xf numFmtId="0" fontId="12" fillId="0" borderId="1" xfId="1" applyFont="1" applyFill="1" applyBorder="1" applyAlignment="1">
      <alignment horizontal="center" vertical="top" wrapText="1"/>
    </xf>
    <xf numFmtId="0" fontId="12" fillId="0" borderId="1" xfId="1" applyFont="1" applyFill="1" applyBorder="1" applyAlignment="1">
      <alignment vertical="top" wrapText="1"/>
    </xf>
    <xf numFmtId="9" fontId="12" fillId="0" borderId="1" xfId="1" applyNumberFormat="1" applyFont="1" applyFill="1" applyBorder="1" applyAlignment="1">
      <alignment horizontal="center" vertical="top" wrapText="1"/>
    </xf>
    <xf numFmtId="164" fontId="29" fillId="0" borderId="1" xfId="3" applyFont="1" applyBorder="1" applyAlignment="1">
      <alignment horizontal="center" vertical="top"/>
    </xf>
    <xf numFmtId="168" fontId="29" fillId="0" borderId="1" xfId="3" applyNumberFormat="1" applyFont="1" applyBorder="1" applyAlignment="1">
      <alignment horizontal="left" vertical="center"/>
    </xf>
    <xf numFmtId="164" fontId="50" fillId="0" borderId="1" xfId="3" applyFont="1" applyBorder="1" applyAlignment="1">
      <alignment vertical="center"/>
    </xf>
    <xf numFmtId="168" fontId="48" fillId="0" borderId="1" xfId="3" applyNumberFormat="1" applyFont="1" applyBorder="1" applyAlignment="1">
      <alignment horizontal="center" vertical="center" wrapText="1"/>
    </xf>
    <xf numFmtId="168" fontId="45" fillId="0" borderId="1" xfId="3" quotePrefix="1" applyNumberFormat="1" applyFont="1" applyBorder="1" applyAlignment="1">
      <alignment horizontal="center" vertical="center" wrapText="1"/>
    </xf>
    <xf numFmtId="168" fontId="45" fillId="0" borderId="1" xfId="3" applyNumberFormat="1" applyFont="1" applyBorder="1" applyAlignment="1">
      <alignment horizontal="center" vertical="center" wrapText="1"/>
    </xf>
    <xf numFmtId="168" fontId="46" fillId="0" borderId="1" xfId="3" applyNumberFormat="1" applyFont="1" applyBorder="1" applyAlignment="1">
      <alignment vertical="center"/>
    </xf>
    <xf numFmtId="168" fontId="50" fillId="0" borderId="1" xfId="3" applyNumberFormat="1" applyFont="1" applyBorder="1" applyAlignment="1">
      <alignment vertical="center"/>
    </xf>
    <xf numFmtId="164" fontId="24" fillId="0" borderId="1" xfId="3" applyFont="1" applyFill="1" applyBorder="1" applyAlignment="1">
      <alignment vertical="top"/>
    </xf>
    <xf numFmtId="164" fontId="24" fillId="0" borderId="1" xfId="3" applyFont="1" applyFill="1" applyBorder="1" applyAlignment="1">
      <alignment horizontal="center" vertical="top"/>
    </xf>
    <xf numFmtId="164" fontId="13" fillId="0" borderId="1" xfId="3" quotePrefix="1" applyFont="1" applyBorder="1" applyAlignment="1">
      <alignment horizontal="center" vertical="center" wrapText="1"/>
    </xf>
    <xf numFmtId="164" fontId="29" fillId="0" borderId="1" xfId="3" applyFont="1" applyFill="1" applyBorder="1" applyAlignment="1">
      <alignment horizontal="center" vertical="top"/>
    </xf>
    <xf numFmtId="164" fontId="35" fillId="0" borderId="1" xfId="3" applyFont="1" applyFill="1" applyBorder="1" applyAlignment="1">
      <alignment vertical="top"/>
    </xf>
    <xf numFmtId="164" fontId="29" fillId="0" borderId="1" xfId="3" applyFont="1" applyBorder="1" applyAlignment="1">
      <alignment vertical="top"/>
    </xf>
    <xf numFmtId="164" fontId="37" fillId="3" borderId="1" xfId="3" applyFont="1" applyFill="1" applyBorder="1" applyAlignment="1">
      <alignment horizontal="left" vertical="top"/>
    </xf>
    <xf numFmtId="164" fontId="38" fillId="3" borderId="1" xfId="3" applyFont="1" applyFill="1" applyBorder="1" applyAlignment="1">
      <alignment horizontal="left" vertical="top" wrapText="1"/>
    </xf>
    <xf numFmtId="164" fontId="29" fillId="0" borderId="1" xfId="3" applyFont="1" applyFill="1" applyBorder="1" applyAlignment="1">
      <alignment horizontal="center" vertical="center"/>
    </xf>
    <xf numFmtId="164" fontId="29" fillId="0" borderId="1" xfId="3" applyFont="1" applyFill="1" applyBorder="1" applyAlignment="1">
      <alignment horizontal="center" vertical="center" wrapText="1"/>
    </xf>
    <xf numFmtId="164" fontId="29" fillId="0" borderId="1" xfId="3" applyFont="1" applyFill="1" applyBorder="1"/>
    <xf numFmtId="164" fontId="29" fillId="0" borderId="0" xfId="3" applyFont="1" applyFill="1"/>
    <xf numFmtId="164" fontId="24" fillId="0" borderId="14" xfId="3" applyFont="1" applyBorder="1" applyAlignment="1">
      <alignment horizontal="center" vertical="center"/>
    </xf>
    <xf numFmtId="164" fontId="13" fillId="0" borderId="7" xfId="3" applyFont="1" applyFill="1" applyBorder="1" applyAlignment="1">
      <alignment horizontal="left" vertical="center"/>
    </xf>
    <xf numFmtId="164" fontId="13" fillId="0" borderId="7" xfId="3" applyFont="1" applyFill="1" applyBorder="1" applyAlignment="1">
      <alignment vertical="center"/>
    </xf>
    <xf numFmtId="164" fontId="27" fillId="0" borderId="7" xfId="3" applyFont="1" applyBorder="1"/>
    <xf numFmtId="164" fontId="27" fillId="0" borderId="6" xfId="3" applyFont="1" applyBorder="1"/>
    <xf numFmtId="164" fontId="22" fillId="0" borderId="0" xfId="3" applyFont="1" applyFill="1"/>
    <xf numFmtId="169" fontId="48" fillId="0" borderId="1" xfId="3" applyNumberFormat="1" applyFont="1" applyBorder="1" applyAlignment="1">
      <alignment horizontal="center" vertical="center" wrapText="1"/>
    </xf>
    <xf numFmtId="169" fontId="50" fillId="0" borderId="1" xfId="3" applyNumberFormat="1" applyFont="1" applyBorder="1" applyAlignment="1">
      <alignment vertical="center"/>
    </xf>
    <xf numFmtId="170" fontId="48" fillId="0" borderId="1" xfId="3" applyNumberFormat="1" applyFont="1" applyBorder="1" applyAlignment="1">
      <alignment horizontal="center" vertical="center" wrapText="1"/>
    </xf>
    <xf numFmtId="169" fontId="46" fillId="0" borderId="1" xfId="3" applyNumberFormat="1" applyFont="1" applyBorder="1" applyAlignment="1">
      <alignment horizontal="center" vertical="center"/>
    </xf>
    <xf numFmtId="170" fontId="46" fillId="0" borderId="1" xfId="3" applyNumberFormat="1" applyFont="1" applyBorder="1" applyAlignment="1">
      <alignment horizontal="center" vertical="center"/>
    </xf>
    <xf numFmtId="170" fontId="45" fillId="0" borderId="1" xfId="3" applyNumberFormat="1" applyFont="1" applyBorder="1" applyAlignment="1">
      <alignment horizontal="center" vertical="center" wrapText="1"/>
    </xf>
    <xf numFmtId="0" fontId="7" fillId="8" borderId="18" xfId="0" applyFont="1" applyFill="1" applyBorder="1" applyAlignment="1">
      <alignment horizontal="center" vertical="top"/>
    </xf>
    <xf numFmtId="0" fontId="7" fillId="8" borderId="18" xfId="0" applyFont="1" applyFill="1" applyBorder="1" applyAlignment="1">
      <alignment vertical="top" wrapText="1"/>
    </xf>
    <xf numFmtId="9" fontId="7" fillId="8" borderId="18" xfId="0" applyNumberFormat="1" applyFont="1" applyFill="1" applyBorder="1" applyAlignment="1">
      <alignment horizontal="center" vertical="top"/>
    </xf>
    <xf numFmtId="0" fontId="7" fillId="8" borderId="1" xfId="0" applyFont="1" applyFill="1" applyBorder="1" applyAlignment="1">
      <alignment horizontal="center" vertical="top"/>
    </xf>
    <xf numFmtId="0" fontId="29" fillId="8" borderId="1" xfId="0" applyFont="1" applyFill="1" applyBorder="1" applyAlignment="1">
      <alignment horizontal="center" vertical="top"/>
    </xf>
    <xf numFmtId="164" fontId="29" fillId="8" borderId="1" xfId="3" applyFont="1" applyFill="1" applyBorder="1" applyAlignment="1">
      <alignment horizontal="center" vertical="top"/>
    </xf>
    <xf numFmtId="165" fontId="29" fillId="8" borderId="1" xfId="0" applyNumberFormat="1" applyFont="1" applyFill="1" applyBorder="1" applyAlignment="1">
      <alignment horizontal="center" vertical="top"/>
    </xf>
    <xf numFmtId="0" fontId="7" fillId="8" borderId="18" xfId="0" applyFont="1" applyFill="1" applyBorder="1" applyAlignment="1">
      <alignment horizontal="left" vertical="top" wrapText="1"/>
    </xf>
    <xf numFmtId="0" fontId="7" fillId="8" borderId="19" xfId="0" applyFont="1" applyFill="1" applyBorder="1" applyAlignment="1">
      <alignment horizontal="center" vertical="top"/>
    </xf>
    <xf numFmtId="0" fontId="8" fillId="8" borderId="20" xfId="0" applyFont="1" applyFill="1" applyBorder="1" applyAlignment="1">
      <alignment horizontal="center" vertical="top"/>
    </xf>
    <xf numFmtId="0" fontId="7" fillId="8" borderId="20" xfId="0" applyFont="1" applyFill="1" applyBorder="1" applyAlignment="1">
      <alignment horizontal="left" vertical="top" wrapText="1"/>
    </xf>
    <xf numFmtId="9" fontId="7" fillId="8" borderId="20" xfId="0" applyNumberFormat="1" applyFont="1" applyFill="1" applyBorder="1" applyAlignment="1">
      <alignment horizontal="center" vertical="top"/>
    </xf>
    <xf numFmtId="0" fontId="7" fillId="8" borderId="20" xfId="0" applyFont="1" applyFill="1" applyBorder="1" applyAlignment="1">
      <alignment horizontal="center" vertical="top"/>
    </xf>
    <xf numFmtId="0" fontId="12" fillId="8" borderId="1" xfId="0" applyFont="1" applyFill="1" applyBorder="1" applyAlignment="1">
      <alignment horizontal="center" vertical="top"/>
    </xf>
    <xf numFmtId="0" fontId="12" fillId="8" borderId="1" xfId="0" applyFont="1" applyFill="1" applyBorder="1" applyAlignment="1">
      <alignment vertical="top" wrapText="1"/>
    </xf>
    <xf numFmtId="9" fontId="12" fillId="8" borderId="1" xfId="0" applyNumberFormat="1" applyFont="1" applyFill="1" applyBorder="1" applyAlignment="1">
      <alignment horizontal="center" vertical="top"/>
    </xf>
    <xf numFmtId="0" fontId="12" fillId="8" borderId="1" xfId="0" applyFont="1" applyFill="1" applyBorder="1" applyAlignment="1">
      <alignment horizontal="center" vertical="top" wrapText="1"/>
    </xf>
    <xf numFmtId="1" fontId="29" fillId="8" borderId="1" xfId="0" applyNumberFormat="1" applyFont="1" applyFill="1" applyBorder="1" applyAlignment="1">
      <alignment horizontal="center" vertical="top"/>
    </xf>
    <xf numFmtId="0" fontId="12" fillId="8" borderId="1" xfId="0" applyFont="1" applyFill="1" applyBorder="1" applyAlignment="1">
      <alignment horizontal="left" vertical="top" wrapText="1"/>
    </xf>
    <xf numFmtId="9" fontId="12" fillId="8" borderId="1" xfId="0" applyNumberFormat="1" applyFont="1" applyFill="1" applyBorder="1" applyAlignment="1">
      <alignment horizontal="center" vertical="top" wrapText="1"/>
    </xf>
    <xf numFmtId="0" fontId="12" fillId="9" borderId="1" xfId="0" applyFont="1" applyFill="1" applyBorder="1" applyAlignment="1">
      <alignment horizontal="center" vertical="top"/>
    </xf>
    <xf numFmtId="0" fontId="12" fillId="9" borderId="1" xfId="0" applyFont="1" applyFill="1" applyBorder="1" applyAlignment="1">
      <alignment horizontal="left" vertical="top" wrapText="1"/>
    </xf>
    <xf numFmtId="0" fontId="29" fillId="9" borderId="1" xfId="0" applyFont="1" applyFill="1" applyBorder="1" applyAlignment="1">
      <alignment horizontal="center" vertical="top"/>
    </xf>
    <xf numFmtId="164" fontId="29" fillId="9" borderId="1" xfId="3" applyFont="1" applyFill="1" applyBorder="1" applyAlignment="1">
      <alignment horizontal="center" vertical="top"/>
    </xf>
    <xf numFmtId="165" fontId="29" fillId="9" borderId="1" xfId="0" applyNumberFormat="1" applyFont="1" applyFill="1" applyBorder="1" applyAlignment="1">
      <alignment horizontal="center" vertical="top"/>
    </xf>
    <xf numFmtId="0" fontId="11" fillId="8" borderId="1" xfId="0" applyFont="1" applyFill="1" applyBorder="1" applyAlignment="1">
      <alignment horizontal="center" vertical="top"/>
    </xf>
    <xf numFmtId="9" fontId="12" fillId="8" borderId="8" xfId="0" applyNumberFormat="1" applyFont="1" applyFill="1" applyBorder="1" applyAlignment="1">
      <alignment horizontal="center" vertical="top"/>
    </xf>
    <xf numFmtId="9" fontId="12" fillId="9" borderId="1" xfId="0" applyNumberFormat="1" applyFont="1" applyFill="1" applyBorder="1" applyAlignment="1">
      <alignment horizontal="center" vertical="top" wrapText="1"/>
    </xf>
    <xf numFmtId="0" fontId="12" fillId="9" borderId="1" xfId="0" applyFont="1" applyFill="1" applyBorder="1" applyAlignment="1">
      <alignment horizontal="center" vertical="top" wrapText="1"/>
    </xf>
    <xf numFmtId="0" fontId="7" fillId="8" borderId="1" xfId="0" applyFont="1" applyFill="1" applyBorder="1" applyAlignment="1">
      <alignment horizontal="left" vertical="top" wrapText="1"/>
    </xf>
    <xf numFmtId="9" fontId="7" fillId="8" borderId="1" xfId="0" applyNumberFormat="1" applyFont="1" applyFill="1" applyBorder="1" applyAlignment="1">
      <alignment horizontal="center" vertical="top" wrapText="1"/>
    </xf>
    <xf numFmtId="2" fontId="29" fillId="8" borderId="1" xfId="0" applyNumberFormat="1" applyFont="1" applyFill="1" applyBorder="1" applyAlignment="1">
      <alignment horizontal="center" vertical="top"/>
    </xf>
    <xf numFmtId="0" fontId="8" fillId="8" borderId="1" xfId="0" applyFont="1" applyFill="1" applyBorder="1" applyAlignment="1">
      <alignment horizontal="center" vertical="top"/>
    </xf>
    <xf numFmtId="0" fontId="7" fillId="8" borderId="1" xfId="0" applyFont="1" applyFill="1" applyBorder="1" applyAlignment="1">
      <alignment horizontal="center" vertical="top" wrapText="1"/>
    </xf>
    <xf numFmtId="0" fontId="13" fillId="8" borderId="1" xfId="0" applyFont="1" applyFill="1" applyBorder="1" applyAlignment="1">
      <alignment horizontal="left" vertical="top" wrapText="1"/>
    </xf>
    <xf numFmtId="9" fontId="12" fillId="8" borderId="1" xfId="0" applyNumberFormat="1" applyFont="1" applyFill="1" applyBorder="1" applyAlignment="1" applyProtection="1">
      <alignment horizontal="center" vertical="top"/>
    </xf>
    <xf numFmtId="0" fontId="13" fillId="8" borderId="19" xfId="0" applyFont="1" applyFill="1" applyBorder="1" applyAlignment="1">
      <alignment horizontal="left" vertical="top" wrapText="1" readingOrder="1"/>
    </xf>
    <xf numFmtId="9" fontId="12" fillId="8" borderId="1" xfId="0" applyNumberFormat="1" applyFont="1" applyFill="1" applyBorder="1" applyAlignment="1" applyProtection="1">
      <alignment horizontal="center" vertical="top" wrapText="1"/>
    </xf>
    <xf numFmtId="0" fontId="12" fillId="8" borderId="19" xfId="0" applyFont="1" applyFill="1" applyBorder="1" applyAlignment="1">
      <alignment horizontal="center" vertical="top"/>
    </xf>
    <xf numFmtId="0" fontId="14" fillId="8" borderId="1" xfId="0" applyFont="1" applyFill="1" applyBorder="1" applyAlignment="1">
      <alignment horizontal="center" vertical="top" wrapText="1"/>
    </xf>
    <xf numFmtId="0" fontId="13" fillId="8" borderId="1" xfId="0" applyFont="1" applyFill="1" applyBorder="1" applyAlignment="1">
      <alignment vertical="top" wrapText="1"/>
    </xf>
    <xf numFmtId="9" fontId="13" fillId="8" borderId="1" xfId="0" applyNumberFormat="1" applyFont="1" applyFill="1" applyBorder="1" applyAlignment="1">
      <alignment horizontal="center" vertical="top" wrapText="1"/>
    </xf>
    <xf numFmtId="165" fontId="12" fillId="8" borderId="1" xfId="0" applyNumberFormat="1" applyFont="1" applyFill="1" applyBorder="1" applyAlignment="1">
      <alignment horizontal="center" vertical="top"/>
    </xf>
    <xf numFmtId="0" fontId="13" fillId="8" borderId="1" xfId="0" applyFont="1" applyFill="1" applyBorder="1" applyAlignment="1">
      <alignment horizontal="center" vertical="top" wrapText="1"/>
    </xf>
    <xf numFmtId="0" fontId="13" fillId="3" borderId="1" xfId="0" applyFont="1" applyFill="1" applyBorder="1" applyAlignment="1">
      <alignment horizontal="center" vertical="top" wrapText="1"/>
    </xf>
    <xf numFmtId="0" fontId="7" fillId="3" borderId="1" xfId="0" applyFont="1" applyFill="1" applyBorder="1" applyAlignment="1">
      <alignment horizontal="center" vertical="top" wrapText="1"/>
    </xf>
    <xf numFmtId="165" fontId="12" fillId="3" borderId="1" xfId="0" applyNumberFormat="1" applyFont="1" applyFill="1" applyBorder="1" applyAlignment="1">
      <alignment horizontal="center" vertical="top"/>
    </xf>
    <xf numFmtId="165" fontId="29" fillId="3" borderId="1" xfId="0" applyNumberFormat="1" applyFont="1" applyFill="1" applyBorder="1" applyAlignment="1">
      <alignment horizontal="center" vertical="top"/>
    </xf>
    <xf numFmtId="0" fontId="55" fillId="8" borderId="1" xfId="0" applyFont="1" applyFill="1" applyBorder="1" applyAlignment="1">
      <alignment horizontal="center" vertical="top" wrapText="1"/>
    </xf>
    <xf numFmtId="165" fontId="12" fillId="8" borderId="9" xfId="0" applyNumberFormat="1" applyFont="1" applyFill="1" applyBorder="1" applyAlignment="1">
      <alignment horizontal="center" vertical="top" wrapText="1"/>
    </xf>
    <xf numFmtId="0" fontId="12" fillId="9" borderId="1" xfId="0" applyFont="1" applyFill="1" applyBorder="1" applyAlignment="1">
      <alignment vertical="top"/>
    </xf>
    <xf numFmtId="0" fontId="12" fillId="9" borderId="1" xfId="0" applyFont="1" applyFill="1" applyBorder="1" applyAlignment="1">
      <alignment vertical="top" wrapText="1"/>
    </xf>
    <xf numFmtId="0" fontId="12" fillId="9" borderId="1" xfId="0" applyFont="1" applyFill="1" applyBorder="1" applyAlignment="1">
      <alignment horizontal="center" vertical="center" wrapText="1"/>
    </xf>
    <xf numFmtId="0" fontId="55" fillId="9" borderId="1" xfId="0" applyFont="1" applyFill="1" applyBorder="1" applyAlignment="1">
      <alignment horizontal="center" vertical="top" wrapText="1"/>
    </xf>
    <xf numFmtId="165" fontId="12" fillId="9" borderId="1" xfId="0" applyNumberFormat="1" applyFont="1" applyFill="1" applyBorder="1" applyAlignment="1">
      <alignment horizontal="center" vertical="top"/>
    </xf>
    <xf numFmtId="165" fontId="12" fillId="9" borderId="9" xfId="0" applyNumberFormat="1" applyFont="1" applyFill="1" applyBorder="1" applyAlignment="1">
      <alignment horizontal="center" vertical="top" wrapText="1"/>
    </xf>
    <xf numFmtId="9" fontId="12" fillId="9" borderId="1" xfId="0" applyNumberFormat="1" applyFont="1" applyFill="1" applyBorder="1" applyAlignment="1">
      <alignment horizontal="center" vertical="center" wrapText="1"/>
    </xf>
    <xf numFmtId="0" fontId="7" fillId="9" borderId="1" xfId="0" applyFont="1" applyFill="1" applyBorder="1" applyAlignment="1">
      <alignment horizontal="center" vertical="top"/>
    </xf>
    <xf numFmtId="0" fontId="12" fillId="8" borderId="20" xfId="2" applyFont="1" applyFill="1" applyBorder="1" applyAlignment="1">
      <alignment horizontal="center" vertical="top" wrapText="1"/>
    </xf>
    <xf numFmtId="0" fontId="12" fillId="8" borderId="20" xfId="2" applyFont="1" applyFill="1" applyBorder="1" applyAlignment="1">
      <alignment vertical="top" wrapText="1"/>
    </xf>
    <xf numFmtId="9" fontId="57" fillId="8" borderId="1" xfId="0" applyNumberFormat="1" applyFont="1" applyFill="1" applyBorder="1" applyAlignment="1">
      <alignment horizontal="center" vertical="top" wrapText="1"/>
    </xf>
    <xf numFmtId="0" fontId="11" fillId="8" borderId="1" xfId="0" applyFont="1" applyFill="1" applyBorder="1" applyAlignment="1">
      <alignment horizontal="center" vertical="top" wrapText="1"/>
    </xf>
    <xf numFmtId="0" fontId="57" fillId="8" borderId="1" xfId="0" applyFont="1" applyFill="1" applyBorder="1" applyAlignment="1">
      <alignment horizontal="center" vertical="top" wrapText="1"/>
    </xf>
    <xf numFmtId="0" fontId="13" fillId="8" borderId="1" xfId="0" applyFont="1" applyFill="1" applyBorder="1" applyAlignment="1">
      <alignment vertical="center" wrapText="1"/>
    </xf>
    <xf numFmtId="0" fontId="12" fillId="8" borderId="11" xfId="0" applyFont="1" applyFill="1" applyBorder="1" applyAlignment="1">
      <alignment horizontal="center" vertical="top" wrapText="1"/>
    </xf>
    <xf numFmtId="0" fontId="12" fillId="8" borderId="11" xfId="0" applyFont="1" applyFill="1" applyBorder="1" applyAlignment="1">
      <alignment vertical="top" wrapText="1"/>
    </xf>
    <xf numFmtId="9" fontId="12" fillId="8" borderId="11" xfId="0" applyNumberFormat="1" applyFont="1" applyFill="1" applyBorder="1" applyAlignment="1">
      <alignment horizontal="center" vertical="top" wrapText="1"/>
    </xf>
    <xf numFmtId="0" fontId="59" fillId="8" borderId="1" xfId="0" applyFont="1" applyFill="1" applyBorder="1" applyAlignment="1">
      <alignment horizontal="center" vertical="top" wrapText="1"/>
    </xf>
    <xf numFmtId="0" fontId="13" fillId="3" borderId="1" xfId="0" applyFont="1" applyFill="1" applyBorder="1" applyAlignment="1">
      <alignment horizontal="right" vertical="center" wrapText="1"/>
    </xf>
    <xf numFmtId="0" fontId="12" fillId="3" borderId="1" xfId="0" applyFont="1" applyFill="1" applyBorder="1" applyAlignment="1"/>
    <xf numFmtId="0" fontId="12" fillId="3" borderId="1" xfId="0" applyFont="1" applyFill="1" applyBorder="1" applyAlignment="1">
      <alignment horizontal="center" vertical="center"/>
    </xf>
    <xf numFmtId="9" fontId="7" fillId="8" borderId="12" xfId="0" applyNumberFormat="1" applyFont="1" applyFill="1" applyBorder="1" applyAlignment="1">
      <alignment horizontal="center" vertical="top" wrapText="1"/>
    </xf>
    <xf numFmtId="0" fontId="45" fillId="0" borderId="1" xfId="0" applyFont="1" applyBorder="1" applyAlignment="1">
      <alignment horizontal="center" vertical="center" wrapText="1"/>
    </xf>
    <xf numFmtId="0" fontId="7" fillId="9" borderId="12" xfId="0" applyFont="1" applyFill="1" applyBorder="1" applyAlignment="1">
      <alignment horizontal="center" vertical="top" wrapText="1"/>
    </xf>
    <xf numFmtId="0" fontId="7" fillId="9" borderId="12" xfId="0" applyFont="1" applyFill="1" applyBorder="1" applyAlignment="1">
      <alignment vertical="top" wrapText="1"/>
    </xf>
    <xf numFmtId="9" fontId="13" fillId="9" borderId="12" xfId="0" applyNumberFormat="1" applyFont="1" applyFill="1" applyBorder="1" applyAlignment="1">
      <alignment horizontal="center" vertical="top" wrapText="1"/>
    </xf>
    <xf numFmtId="1" fontId="12" fillId="9" borderId="1" xfId="0" applyNumberFormat="1" applyFont="1" applyFill="1" applyBorder="1" applyAlignment="1">
      <alignment horizontal="center" vertical="top"/>
    </xf>
    <xf numFmtId="0" fontId="7" fillId="8" borderId="12" xfId="0" applyFont="1" applyFill="1" applyBorder="1" applyAlignment="1">
      <alignment vertical="top" wrapText="1"/>
    </xf>
    <xf numFmtId="0" fontId="7" fillId="8" borderId="12" xfId="0" applyFont="1" applyFill="1" applyBorder="1" applyAlignment="1">
      <alignment horizontal="center" vertical="top" wrapText="1"/>
    </xf>
    <xf numFmtId="1" fontId="12" fillId="8" borderId="1" xfId="0" applyNumberFormat="1" applyFont="1" applyFill="1" applyBorder="1" applyAlignment="1">
      <alignment horizontal="center" vertical="top"/>
    </xf>
    <xf numFmtId="9" fontId="7" fillId="9" borderId="12" xfId="0" applyNumberFormat="1" applyFont="1" applyFill="1" applyBorder="1" applyAlignment="1">
      <alignment horizontal="center" vertical="top" wrapText="1"/>
    </xf>
    <xf numFmtId="0" fontId="12" fillId="9" borderId="8" xfId="0" applyFont="1" applyFill="1" applyBorder="1" applyAlignment="1">
      <alignment horizontal="center" vertical="top"/>
    </xf>
    <xf numFmtId="0" fontId="12" fillId="8" borderId="4" xfId="0" applyFont="1" applyFill="1" applyBorder="1" applyAlignment="1">
      <alignment horizontal="center" vertical="top"/>
    </xf>
    <xf numFmtId="1" fontId="12" fillId="8" borderId="1" xfId="0" applyNumberFormat="1" applyFont="1" applyFill="1" applyBorder="1" applyAlignment="1">
      <alignment horizontal="center" vertical="top" wrapText="1"/>
    </xf>
    <xf numFmtId="0" fontId="12" fillId="8" borderId="1" xfId="0" applyFont="1" applyFill="1" applyBorder="1" applyAlignment="1">
      <alignment vertical="top"/>
    </xf>
    <xf numFmtId="165" fontId="12" fillId="8" borderId="1" xfId="0" applyNumberFormat="1" applyFont="1" applyFill="1" applyBorder="1" applyAlignment="1">
      <alignment horizontal="center" vertical="top" wrapText="1"/>
    </xf>
    <xf numFmtId="165" fontId="12" fillId="8" borderId="22" xfId="0" applyNumberFormat="1" applyFont="1" applyFill="1" applyBorder="1" applyAlignment="1">
      <alignment horizontal="center" vertical="top"/>
    </xf>
    <xf numFmtId="165" fontId="12" fillId="8" borderId="13" xfId="0" applyNumberFormat="1" applyFont="1" applyFill="1" applyBorder="1" applyAlignment="1">
      <alignment horizontal="center" vertical="top" wrapText="1"/>
    </xf>
    <xf numFmtId="0" fontId="12" fillId="8" borderId="1" xfId="0" applyFont="1" applyFill="1" applyBorder="1"/>
    <xf numFmtId="0" fontId="50" fillId="0" borderId="1" xfId="0" applyFont="1" applyBorder="1" applyAlignment="1">
      <alignment horizontal="center" vertical="center"/>
    </xf>
    <xf numFmtId="0" fontId="48" fillId="10" borderId="1" xfId="0" applyFont="1" applyFill="1" applyBorder="1" applyAlignment="1">
      <alignment horizontal="center" vertical="center" wrapText="1"/>
    </xf>
    <xf numFmtId="0" fontId="48" fillId="11" borderId="1" xfId="0" applyFont="1" applyFill="1" applyBorder="1" applyAlignment="1">
      <alignment horizontal="justify" vertical="center" wrapText="1"/>
    </xf>
    <xf numFmtId="168" fontId="48" fillId="11" borderId="1" xfId="3" applyNumberFormat="1" applyFont="1" applyFill="1" applyBorder="1" applyAlignment="1">
      <alignment horizontal="center" vertical="center" wrapText="1"/>
    </xf>
    <xf numFmtId="169" fontId="48" fillId="11" borderId="1" xfId="3" applyNumberFormat="1" applyFont="1" applyFill="1" applyBorder="1" applyAlignment="1">
      <alignment horizontal="center" vertical="center" wrapText="1"/>
    </xf>
    <xf numFmtId="0" fontId="0" fillId="11" borderId="1" xfId="0" applyFill="1" applyBorder="1" applyAlignment="1">
      <alignment horizontal="center"/>
    </xf>
    <xf numFmtId="0" fontId="48" fillId="10" borderId="1" xfId="0" applyFont="1" applyFill="1" applyBorder="1" applyAlignment="1">
      <alignment horizontal="justify" vertical="center" wrapText="1"/>
    </xf>
    <xf numFmtId="168" fontId="48" fillId="10" borderId="1" xfId="3" applyNumberFormat="1" applyFont="1" applyFill="1" applyBorder="1" applyAlignment="1">
      <alignment horizontal="center" vertical="center" wrapText="1"/>
    </xf>
    <xf numFmtId="169" fontId="48" fillId="10" borderId="1" xfId="3" applyNumberFormat="1" applyFont="1" applyFill="1" applyBorder="1" applyAlignment="1">
      <alignment horizontal="center" vertical="center" wrapText="1"/>
    </xf>
    <xf numFmtId="165" fontId="49" fillId="10" borderId="1" xfId="0" applyNumberFormat="1" applyFont="1" applyFill="1" applyBorder="1" applyAlignment="1">
      <alignment horizontal="center" vertical="top"/>
    </xf>
    <xf numFmtId="168" fontId="45" fillId="10" borderId="1" xfId="3" applyNumberFormat="1" applyFont="1" applyFill="1" applyBorder="1" applyAlignment="1">
      <alignment horizontal="center" vertical="center" wrapText="1"/>
    </xf>
    <xf numFmtId="0" fontId="48" fillId="10" borderId="1" xfId="0" applyFont="1" applyFill="1" applyBorder="1" applyAlignment="1">
      <alignment vertical="center" wrapText="1"/>
    </xf>
    <xf numFmtId="0" fontId="0" fillId="10" borderId="1" xfId="0" applyFill="1" applyBorder="1"/>
    <xf numFmtId="168" fontId="48" fillId="10" borderId="1" xfId="3" applyNumberFormat="1" applyFont="1" applyFill="1" applyBorder="1" applyAlignment="1">
      <alignment vertical="center" wrapText="1"/>
    </xf>
    <xf numFmtId="0" fontId="0" fillId="0" borderId="22" xfId="0" applyBorder="1"/>
    <xf numFmtId="0" fontId="0" fillId="10" borderId="22" xfId="0" applyFill="1" applyBorder="1"/>
    <xf numFmtId="0" fontId="0" fillId="0" borderId="22" xfId="0" applyBorder="1" applyAlignment="1">
      <alignment wrapText="1"/>
    </xf>
    <xf numFmtId="0" fontId="0" fillId="0" borderId="22" xfId="0" applyBorder="1" applyAlignment="1">
      <alignment vertical="top" wrapText="1"/>
    </xf>
    <xf numFmtId="0" fontId="45" fillId="0" borderId="22" xfId="0" applyFont="1" applyBorder="1" applyAlignment="1">
      <alignment horizontal="center" vertical="center" wrapText="1"/>
    </xf>
    <xf numFmtId="0" fontId="45" fillId="0" borderId="22" xfId="0" applyFont="1" applyBorder="1" applyAlignment="1">
      <alignment horizontal="left" vertical="center" wrapText="1"/>
    </xf>
    <xf numFmtId="169" fontId="48" fillId="0" borderId="22" xfId="3" applyNumberFormat="1" applyFont="1" applyBorder="1" applyAlignment="1">
      <alignment horizontal="center" vertical="center" wrapText="1"/>
    </xf>
    <xf numFmtId="168" fontId="46" fillId="0" borderId="22" xfId="3" applyNumberFormat="1" applyFont="1" applyBorder="1" applyAlignment="1">
      <alignment vertical="center"/>
    </xf>
    <xf numFmtId="0" fontId="50" fillId="0" borderId="22" xfId="0" applyFont="1" applyBorder="1" applyAlignment="1">
      <alignment horizontal="center" vertical="center"/>
    </xf>
    <xf numFmtId="0" fontId="45" fillId="0" borderId="22" xfId="0" applyFont="1" applyBorder="1" applyAlignment="1">
      <alignment horizontal="justify" vertical="center" wrapText="1"/>
    </xf>
    <xf numFmtId="0" fontId="64" fillId="3" borderId="18" xfId="0" applyFont="1" applyFill="1" applyBorder="1" applyAlignment="1">
      <alignment horizontal="left" vertical="top" wrapText="1"/>
    </xf>
    <xf numFmtId="0" fontId="64" fillId="3" borderId="20"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64" fillId="3" borderId="1" xfId="0" applyFont="1" applyFill="1" applyBorder="1" applyAlignment="1">
      <alignment horizontal="left" vertical="top" wrapText="1"/>
    </xf>
    <xf numFmtId="0" fontId="13" fillId="3" borderId="22" xfId="0" applyFont="1" applyFill="1" applyBorder="1" applyAlignment="1">
      <alignment horizontal="left" vertical="top" wrapText="1"/>
    </xf>
    <xf numFmtId="0" fontId="65" fillId="3" borderId="1" xfId="0" applyFont="1" applyFill="1" applyBorder="1" applyAlignment="1">
      <alignment horizontal="left" vertical="top" wrapText="1"/>
    </xf>
    <xf numFmtId="0" fontId="65" fillId="3" borderId="19" xfId="0" applyFont="1" applyFill="1" applyBorder="1" applyAlignment="1">
      <alignment horizontal="left" vertical="top" wrapText="1" readingOrder="1"/>
    </xf>
    <xf numFmtId="169" fontId="50" fillId="0" borderId="22" xfId="3" applyNumberFormat="1" applyFont="1" applyBorder="1" applyAlignment="1">
      <alignment vertical="center"/>
    </xf>
    <xf numFmtId="0" fontId="50" fillId="0" borderId="22" xfId="0" applyFont="1" applyBorder="1" applyAlignment="1">
      <alignment vertical="center"/>
    </xf>
    <xf numFmtId="0" fontId="65" fillId="3" borderId="1" xfId="0" applyFont="1" applyFill="1" applyBorder="1" applyAlignment="1">
      <alignment vertical="top" wrapText="1"/>
    </xf>
    <xf numFmtId="0" fontId="3" fillId="3" borderId="1" xfId="0" applyFont="1" applyFill="1" applyBorder="1" applyAlignment="1">
      <alignment vertical="top" wrapText="1"/>
    </xf>
    <xf numFmtId="0" fontId="0" fillId="0" borderId="22" xfId="0" applyBorder="1" applyAlignment="1">
      <alignment horizontal="left" vertical="top" wrapText="1"/>
    </xf>
    <xf numFmtId="0" fontId="45" fillId="0" borderId="22" xfId="0" applyFont="1" applyBorder="1" applyAlignment="1">
      <alignment vertical="center" wrapText="1"/>
    </xf>
    <xf numFmtId="0" fontId="2" fillId="3" borderId="20" xfId="2" applyFont="1" applyFill="1" applyBorder="1" applyAlignment="1">
      <alignment vertical="top" wrapText="1"/>
    </xf>
    <xf numFmtId="0" fontId="1" fillId="3"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1" applyFont="1" applyFill="1" applyBorder="1" applyAlignment="1">
      <alignment vertical="top" wrapText="1"/>
    </xf>
    <xf numFmtId="168" fontId="50" fillId="0" borderId="22" xfId="3" applyNumberFormat="1" applyFont="1" applyBorder="1" applyAlignment="1">
      <alignment vertical="center"/>
    </xf>
    <xf numFmtId="0" fontId="64" fillId="0" borderId="12" xfId="0" applyFont="1" applyFill="1" applyBorder="1" applyAlignment="1">
      <alignment vertical="top"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11" fillId="0" borderId="0" xfId="0" applyFont="1" applyFill="1" applyAlignment="1">
      <alignment horizontal="right" wrapText="1"/>
    </xf>
    <xf numFmtId="0" fontId="8" fillId="0" borderId="0" xfId="0" applyFont="1" applyFill="1" applyAlignment="1">
      <alignment horizontal="center" vertical="top" wrapText="1"/>
    </xf>
    <xf numFmtId="0" fontId="14" fillId="0" borderId="0" xfId="0" applyFont="1" applyFill="1" applyAlignment="1">
      <alignment horizontal="center" wrapText="1"/>
    </xf>
    <xf numFmtId="0" fontId="13" fillId="0" borderId="0" xfId="0" applyFont="1" applyFill="1" applyAlignment="1">
      <alignment horizontal="center"/>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2" fillId="0" borderId="1" xfId="0" applyFont="1" applyFill="1" applyBorder="1" applyAlignment="1">
      <alignment horizontal="center" vertical="center"/>
    </xf>
    <xf numFmtId="0" fontId="13" fillId="0" borderId="6" xfId="0" quotePrefix="1" applyFont="1" applyFill="1" applyBorder="1" applyAlignment="1">
      <alignment horizontal="center" vertical="center" wrapText="1"/>
    </xf>
    <xf numFmtId="0" fontId="13" fillId="0" borderId="8" xfId="0" quotePrefix="1" applyFont="1" applyFill="1" applyBorder="1" applyAlignment="1">
      <alignment horizontal="center" vertical="center" wrapText="1"/>
    </xf>
    <xf numFmtId="0" fontId="14" fillId="0" borderId="6"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8" xfId="0" applyFont="1" applyFill="1" applyBorder="1" applyAlignment="1">
      <alignment horizontal="left" vertical="top" wrapText="1"/>
    </xf>
    <xf numFmtId="0" fontId="14" fillId="0" borderId="6"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38" fillId="0" borderId="1" xfId="0" applyFont="1" applyBorder="1" applyAlignment="1">
      <alignment horizontal="center" vertical="center" wrapText="1"/>
    </xf>
    <xf numFmtId="0" fontId="13" fillId="0" borderId="6" xfId="0" applyFont="1" applyFill="1" applyBorder="1" applyAlignment="1">
      <alignment horizontal="left" vertical="center"/>
    </xf>
    <xf numFmtId="0" fontId="13" fillId="0" borderId="7" xfId="0" applyFont="1" applyFill="1" applyBorder="1" applyAlignment="1">
      <alignment horizontal="left" vertical="center"/>
    </xf>
    <xf numFmtId="0" fontId="13" fillId="0" borderId="6" xfId="0" applyFont="1" applyFill="1" applyBorder="1" applyAlignment="1">
      <alignment horizontal="left" vertical="center" wrapText="1"/>
    </xf>
    <xf numFmtId="0" fontId="13" fillId="0" borderId="7" xfId="0" applyFont="1" applyFill="1" applyBorder="1" applyAlignment="1">
      <alignment horizontal="left" vertical="center" wrapText="1"/>
    </xf>
    <xf numFmtId="0" fontId="28" fillId="0" borderId="1" xfId="0" applyFont="1" applyFill="1" applyBorder="1" applyAlignment="1">
      <alignment horizontal="left" vertical="top" wrapText="1"/>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8" xfId="0" applyFont="1" applyFill="1" applyBorder="1" applyAlignment="1">
      <alignment horizontal="left" vertical="top" wrapText="1"/>
    </xf>
    <xf numFmtId="0" fontId="28" fillId="0" borderId="1" xfId="0"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164" fontId="12" fillId="0" borderId="1" xfId="3" applyFont="1" applyFill="1" applyBorder="1" applyAlignment="1">
      <alignment horizontal="center" vertical="center" wrapText="1"/>
    </xf>
    <xf numFmtId="0" fontId="5" fillId="0" borderId="0" xfId="0" applyFont="1" applyFill="1" applyAlignment="1">
      <alignment horizontal="right" vertical="center"/>
    </xf>
    <xf numFmtId="0" fontId="21" fillId="0" borderId="0" xfId="0" applyFont="1" applyFill="1" applyAlignment="1">
      <alignment horizontal="right" vertical="center"/>
    </xf>
    <xf numFmtId="0" fontId="23" fillId="0" borderId="0" xfId="0" applyFont="1" applyFill="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0" fontId="25" fillId="0" borderId="1" xfId="0" applyFont="1" applyFill="1" applyBorder="1" applyAlignment="1">
      <alignment vertical="center"/>
    </xf>
    <xf numFmtId="0" fontId="12" fillId="0" borderId="1" xfId="0" applyNumberFormat="1" applyFont="1" applyFill="1" applyBorder="1" applyAlignment="1">
      <alignment horizontal="center" vertical="center"/>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8" xfId="0" applyFont="1" applyFill="1" applyBorder="1" applyAlignment="1">
      <alignment horizontal="left" vertical="top" wrapText="1"/>
    </xf>
    <xf numFmtId="0" fontId="12" fillId="0" borderId="6" xfId="0" quotePrefix="1" applyFont="1" applyBorder="1" applyAlignment="1">
      <alignment horizontal="center" vertical="center"/>
    </xf>
    <xf numFmtId="0" fontId="12" fillId="0" borderId="8" xfId="0" applyFont="1" applyBorder="1" applyAlignment="1">
      <alignment horizontal="center" vertical="center"/>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2" fillId="0" borderId="0" xfId="0" applyFont="1" applyAlignment="1">
      <alignment horizontal="right" vertical="center"/>
    </xf>
    <xf numFmtId="0" fontId="11" fillId="0" borderId="0" xfId="0" applyFont="1" applyAlignment="1">
      <alignment horizontal="center" vertical="center"/>
    </xf>
    <xf numFmtId="0" fontId="12" fillId="0" borderId="1" xfId="0" applyNumberFormat="1" applyFont="1" applyBorder="1" applyAlignment="1">
      <alignment horizontal="center" vertical="center"/>
    </xf>
    <xf numFmtId="0" fontId="12" fillId="0" borderId="2" xfId="0" applyNumberFormat="1" applyFont="1" applyBorder="1" applyAlignment="1">
      <alignment horizontal="center" vertical="center" wrapText="1"/>
    </xf>
    <xf numFmtId="0" fontId="12" fillId="0" borderId="4" xfId="0" applyNumberFormat="1" applyFont="1" applyBorder="1" applyAlignment="1">
      <alignment horizontal="center" vertical="center" wrapText="1"/>
    </xf>
    <xf numFmtId="0" fontId="12" fillId="0" borderId="9" xfId="0" applyNumberFormat="1" applyFont="1" applyBorder="1" applyAlignment="1">
      <alignment horizontal="center" vertical="center" wrapText="1"/>
    </xf>
    <xf numFmtId="0" fontId="12" fillId="0" borderId="10"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12" fillId="0" borderId="7" xfId="0" applyNumberFormat="1" applyFont="1" applyBorder="1" applyAlignment="1">
      <alignment horizontal="center" vertical="center" wrapText="1"/>
    </xf>
    <xf numFmtId="0" fontId="12" fillId="0" borderId="8" xfId="0" applyNumberFormat="1" applyFont="1" applyBorder="1" applyAlignment="1">
      <alignment horizontal="center" vertical="center" wrapText="1"/>
    </xf>
    <xf numFmtId="0" fontId="12" fillId="0" borderId="5" xfId="0" applyNumberFormat="1"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2" fillId="3" borderId="1" xfId="0" applyNumberFormat="1" applyFont="1" applyFill="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4" fillId="3" borderId="1" xfId="0" applyFont="1" applyFill="1" applyBorder="1" applyAlignment="1">
      <alignment vertical="top" wrapText="1"/>
    </xf>
    <xf numFmtId="0" fontId="11" fillId="3" borderId="1" xfId="0" applyFont="1" applyFill="1" applyBorder="1" applyAlignment="1">
      <alignment horizontal="left"/>
    </xf>
    <xf numFmtId="0" fontId="12" fillId="0" borderId="14" xfId="0" applyFont="1" applyBorder="1" applyAlignment="1">
      <alignment horizontal="center" vertical="top" wrapText="1"/>
    </xf>
    <xf numFmtId="0" fontId="8" fillId="0" borderId="1" xfId="0" applyFont="1" applyFill="1" applyBorder="1" applyAlignment="1">
      <alignment horizontal="left" vertical="top" wrapText="1"/>
    </xf>
    <xf numFmtId="0" fontId="11" fillId="3" borderId="1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1" fillId="0" borderId="0" xfId="0" applyFont="1" applyAlignment="1">
      <alignment horizontal="right" vertical="center"/>
    </xf>
    <xf numFmtId="0" fontId="11" fillId="0" borderId="0" xfId="0" applyFont="1" applyFill="1" applyAlignment="1">
      <alignment horizontal="center" vertical="center" wrapText="1"/>
    </xf>
    <xf numFmtId="0" fontId="14" fillId="3" borderId="16" xfId="0" applyFont="1" applyFill="1" applyBorder="1" applyAlignment="1">
      <alignment horizontal="left" vertical="top" wrapText="1"/>
    </xf>
    <xf numFmtId="0" fontId="14" fillId="3" borderId="17" xfId="0" applyFont="1" applyFill="1" applyBorder="1" applyAlignment="1">
      <alignment horizontal="left" vertical="top" wrapText="1"/>
    </xf>
    <xf numFmtId="0" fontId="12" fillId="0" borderId="6" xfId="0" applyFont="1" applyBorder="1" applyAlignment="1">
      <alignment horizontal="center" wrapText="1"/>
    </xf>
    <xf numFmtId="0" fontId="12" fillId="0" borderId="7" xfId="0" applyFont="1" applyBorder="1" applyAlignment="1">
      <alignment horizontal="center" wrapText="1"/>
    </xf>
    <xf numFmtId="0" fontId="12" fillId="0" borderId="8" xfId="0" applyFont="1" applyBorder="1" applyAlignment="1">
      <alignment horizontal="center" wrapText="1"/>
    </xf>
    <xf numFmtId="0" fontId="12" fillId="0" borderId="1" xfId="0" applyFont="1" applyBorder="1" applyAlignment="1">
      <alignment horizont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49" fillId="0" borderId="14" xfId="0" applyFont="1" applyBorder="1" applyAlignment="1">
      <alignment horizontal="center" vertical="top" wrapText="1"/>
    </xf>
    <xf numFmtId="0" fontId="42" fillId="0" borderId="0" xfId="0" applyFont="1" applyAlignment="1">
      <alignment horizontal="right" vertical="center"/>
    </xf>
    <xf numFmtId="0" fontId="43" fillId="0" borderId="0" xfId="0" applyFont="1" applyAlignment="1">
      <alignment horizont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11" xfId="0" applyFont="1" applyBorder="1" applyAlignment="1">
      <alignment horizontal="center" vertical="center" wrapText="1"/>
    </xf>
    <xf numFmtId="0" fontId="45" fillId="0" borderId="19" xfId="0" applyFont="1" applyBorder="1" applyAlignment="1">
      <alignment horizontal="center" vertical="center" wrapText="1"/>
    </xf>
    <xf numFmtId="0" fontId="45" fillId="0" borderId="23" xfId="0" applyFont="1" applyBorder="1" applyAlignment="1">
      <alignment horizontal="center" vertical="center" wrapText="1"/>
    </xf>
    <xf numFmtId="0" fontId="45" fillId="0" borderId="11" xfId="0" applyFont="1" applyBorder="1" applyAlignment="1">
      <alignment horizontal="center" vertical="center" wrapText="1"/>
    </xf>
    <xf numFmtId="169" fontId="48" fillId="0" borderId="19" xfId="3" applyNumberFormat="1" applyFont="1" applyBorder="1" applyAlignment="1">
      <alignment horizontal="center" vertical="center" wrapText="1"/>
    </xf>
    <xf numFmtId="169" fontId="48" fillId="0" borderId="23" xfId="3" applyNumberFormat="1" applyFont="1" applyBorder="1" applyAlignment="1">
      <alignment horizontal="center" vertical="center" wrapText="1"/>
    </xf>
    <xf numFmtId="169" fontId="48" fillId="0" borderId="11" xfId="3" applyNumberFormat="1" applyFont="1" applyBorder="1" applyAlignment="1">
      <alignment horizontal="center" vertical="center" wrapText="1"/>
    </xf>
    <xf numFmtId="0" fontId="50" fillId="0" borderId="24" xfId="0" applyFont="1" applyBorder="1" applyAlignment="1">
      <alignment horizontal="center" vertical="center"/>
    </xf>
    <xf numFmtId="0" fontId="50" fillId="0" borderId="13" xfId="0" applyFont="1" applyBorder="1" applyAlignment="1">
      <alignment horizontal="center" vertical="center"/>
    </xf>
    <xf numFmtId="0" fontId="50" fillId="0" borderId="9" xfId="0" applyFont="1" applyBorder="1" applyAlignment="1">
      <alignment horizontal="center" vertical="center"/>
    </xf>
    <xf numFmtId="168" fontId="46" fillId="0" borderId="19" xfId="3" applyNumberFormat="1" applyFont="1" applyBorder="1" applyAlignment="1">
      <alignment horizontal="center" vertical="center"/>
    </xf>
    <xf numFmtId="168" fontId="46" fillId="0" borderId="23" xfId="3" applyNumberFormat="1" applyFont="1" applyBorder="1" applyAlignment="1">
      <alignment horizontal="center" vertical="center"/>
    </xf>
    <xf numFmtId="168" fontId="46" fillId="0" borderId="11" xfId="3" applyNumberFormat="1" applyFont="1" applyBorder="1" applyAlignment="1">
      <alignment horizontal="center" vertical="center"/>
    </xf>
    <xf numFmtId="0" fontId="0" fillId="0" borderId="22" xfId="0" applyBorder="1" applyAlignment="1">
      <alignment horizontal="center" vertical="top" wrapText="1"/>
    </xf>
    <xf numFmtId="0" fontId="50" fillId="0" borderId="19" xfId="0" applyFont="1" applyBorder="1" applyAlignment="1">
      <alignment horizontal="center" vertical="center"/>
    </xf>
    <xf numFmtId="0" fontId="50" fillId="0" borderId="23" xfId="0" applyFont="1" applyBorder="1" applyAlignment="1">
      <alignment horizontal="center" vertical="center"/>
    </xf>
    <xf numFmtId="0" fontId="50" fillId="0" borderId="11" xfId="0" applyFont="1" applyBorder="1" applyAlignment="1">
      <alignment horizontal="center" vertical="center"/>
    </xf>
    <xf numFmtId="0" fontId="0" fillId="0" borderId="19" xfId="0" applyBorder="1" applyAlignment="1">
      <alignment horizontal="left" vertical="top" wrapText="1"/>
    </xf>
    <xf numFmtId="0" fontId="0" fillId="0" borderId="11" xfId="0" applyBorder="1" applyAlignment="1">
      <alignment horizontal="left" vertical="top" wrapText="1"/>
    </xf>
    <xf numFmtId="0" fontId="0" fillId="0" borderId="23" xfId="0" applyBorder="1" applyAlignment="1">
      <alignment horizontal="left" vertical="top" wrapText="1"/>
    </xf>
    <xf numFmtId="169" fontId="48" fillId="0" borderId="19" xfId="3" applyNumberFormat="1" applyFont="1" applyBorder="1" applyAlignment="1">
      <alignment horizontal="center" vertical="center"/>
    </xf>
    <xf numFmtId="169" fontId="48" fillId="0" borderId="11" xfId="3" applyNumberFormat="1" applyFont="1" applyBorder="1" applyAlignment="1">
      <alignment horizontal="center" vertical="center"/>
    </xf>
    <xf numFmtId="0" fontId="12" fillId="3" borderId="19" xfId="0" applyFont="1" applyFill="1" applyBorder="1" applyAlignment="1">
      <alignment horizontal="center" vertical="top" wrapText="1"/>
    </xf>
    <xf numFmtId="0" fontId="12" fillId="3" borderId="11" xfId="0" applyFont="1" applyFill="1" applyBorder="1" applyAlignment="1">
      <alignment horizontal="center" vertical="top" wrapText="1"/>
    </xf>
  </cellXfs>
  <cellStyles count="4">
    <cellStyle name="Comma [0]" xfId="3" builtinId="6"/>
    <cellStyle name="Normal" xfId="0" builtinId="0"/>
    <cellStyle name="Normal 2" xfId="1"/>
    <cellStyle name="Normal 3" xfId="2"/>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3"/>
  <sheetViews>
    <sheetView topLeftCell="A49" zoomScale="85" zoomScaleNormal="85" workbookViewId="0">
      <selection activeCell="I35" sqref="I35"/>
    </sheetView>
  </sheetViews>
  <sheetFormatPr defaultRowHeight="15" x14ac:dyDescent="0.2"/>
  <cols>
    <col min="1" max="1" width="4.5703125" style="64" customWidth="1"/>
    <col min="2" max="2" width="4.5703125" style="105" customWidth="1"/>
    <col min="3" max="3" width="24.85546875" style="64" customWidth="1"/>
    <col min="4" max="4" width="39.7109375" style="64" customWidth="1"/>
    <col min="5" max="5" width="25.5703125" style="88" customWidth="1"/>
    <col min="6" max="6" width="23" style="88" customWidth="1"/>
    <col min="7" max="7" width="26" style="88" customWidth="1"/>
    <col min="8" max="8" width="25.140625" style="88" customWidth="1"/>
    <col min="9" max="9" width="15.85546875" style="64" customWidth="1"/>
    <col min="10" max="10" width="9.140625" style="64"/>
    <col min="11" max="11" width="8.140625" style="64" customWidth="1"/>
    <col min="12" max="16384" width="9.140625" style="64"/>
  </cols>
  <sheetData>
    <row r="1" spans="1:12" ht="17.25" customHeight="1" x14ac:dyDescent="0.2">
      <c r="A1" s="526" t="s">
        <v>513</v>
      </c>
      <c r="B1" s="526"/>
      <c r="C1" s="526"/>
      <c r="D1" s="526"/>
      <c r="E1" s="526"/>
      <c r="F1" s="526"/>
      <c r="G1" s="526"/>
      <c r="H1" s="526"/>
      <c r="I1" s="526"/>
    </row>
    <row r="2" spans="1:12" x14ac:dyDescent="0.2">
      <c r="A2" s="527"/>
      <c r="B2" s="527"/>
      <c r="C2" s="527"/>
      <c r="D2" s="527"/>
      <c r="E2" s="527"/>
      <c r="F2" s="527"/>
      <c r="G2" s="527"/>
    </row>
    <row r="3" spans="1:12" ht="14.25" customHeight="1" x14ac:dyDescent="0.2">
      <c r="A3" s="528" t="s">
        <v>356</v>
      </c>
      <c r="B3" s="528"/>
      <c r="C3" s="528"/>
      <c r="D3" s="528"/>
      <c r="E3" s="528"/>
      <c r="F3" s="528"/>
      <c r="G3" s="528"/>
      <c r="H3" s="528"/>
      <c r="I3" s="528"/>
    </row>
    <row r="4" spans="1:12" ht="18" customHeight="1" x14ac:dyDescent="0.2">
      <c r="A4" s="529"/>
      <c r="B4" s="529"/>
      <c r="C4" s="529"/>
      <c r="D4" s="529"/>
      <c r="E4" s="529"/>
      <c r="F4" s="529"/>
      <c r="G4" s="529"/>
      <c r="H4" s="529"/>
    </row>
    <row r="5" spans="1:12" ht="18.75" customHeight="1" x14ac:dyDescent="0.2">
      <c r="A5" s="530" t="s">
        <v>0</v>
      </c>
      <c r="B5" s="531" t="s">
        <v>357</v>
      </c>
      <c r="C5" s="532"/>
      <c r="D5" s="530" t="s">
        <v>358</v>
      </c>
      <c r="E5" s="535" t="s">
        <v>359</v>
      </c>
      <c r="F5" s="536"/>
      <c r="G5" s="536"/>
      <c r="H5" s="537"/>
      <c r="I5" s="538" t="s">
        <v>360</v>
      </c>
    </row>
    <row r="6" spans="1:12" ht="20.25" customHeight="1" x14ac:dyDescent="0.2">
      <c r="A6" s="530"/>
      <c r="B6" s="533"/>
      <c r="C6" s="534"/>
      <c r="D6" s="530"/>
      <c r="E6" s="304" t="s">
        <v>361</v>
      </c>
      <c r="F6" s="304" t="s">
        <v>362</v>
      </c>
      <c r="G6" s="304" t="s">
        <v>363</v>
      </c>
      <c r="H6" s="304" t="s">
        <v>364</v>
      </c>
      <c r="I6" s="538"/>
    </row>
    <row r="7" spans="1:12" ht="21.75" customHeight="1" x14ac:dyDescent="0.2">
      <c r="A7" s="89" t="s">
        <v>2</v>
      </c>
      <c r="B7" s="539" t="s">
        <v>3</v>
      </c>
      <c r="C7" s="540"/>
      <c r="D7" s="89" t="s">
        <v>43</v>
      </c>
      <c r="E7" s="89" t="s">
        <v>44</v>
      </c>
      <c r="F7" s="89" t="s">
        <v>45</v>
      </c>
      <c r="G7" s="89" t="s">
        <v>120</v>
      </c>
      <c r="H7" s="89" t="s">
        <v>121</v>
      </c>
      <c r="I7" s="89" t="s">
        <v>122</v>
      </c>
      <c r="J7" s="90"/>
      <c r="K7" s="90"/>
      <c r="L7" s="91"/>
    </row>
    <row r="8" spans="1:12" ht="19.5" customHeight="1" x14ac:dyDescent="0.2">
      <c r="A8" s="79" t="s">
        <v>141</v>
      </c>
      <c r="B8" s="92"/>
      <c r="C8" s="80"/>
      <c r="D8" s="75"/>
      <c r="E8" s="71"/>
      <c r="F8" s="71"/>
      <c r="G8" s="71"/>
      <c r="H8" s="71"/>
      <c r="I8" s="66"/>
    </row>
    <row r="9" spans="1:12" ht="118.5" customHeight="1" x14ac:dyDescent="0.2">
      <c r="A9" s="54"/>
      <c r="B9" s="63" t="s">
        <v>189</v>
      </c>
      <c r="C9" s="54" t="s">
        <v>196</v>
      </c>
      <c r="D9" s="54" t="s">
        <v>365</v>
      </c>
      <c r="E9" s="41" t="s">
        <v>366</v>
      </c>
      <c r="F9" s="41" t="s">
        <v>367</v>
      </c>
      <c r="G9" s="41" t="s">
        <v>368</v>
      </c>
      <c r="H9" s="41" t="s">
        <v>176</v>
      </c>
      <c r="I9" s="65">
        <v>10</v>
      </c>
    </row>
    <row r="10" spans="1:12" ht="147" customHeight="1" x14ac:dyDescent="0.2">
      <c r="A10" s="54"/>
      <c r="B10" s="63" t="s">
        <v>194</v>
      </c>
      <c r="C10" s="54" t="s">
        <v>197</v>
      </c>
      <c r="D10" s="54" t="s">
        <v>369</v>
      </c>
      <c r="E10" s="41" t="s">
        <v>370</v>
      </c>
      <c r="F10" s="41" t="s">
        <v>371</v>
      </c>
      <c r="G10" s="41" t="s">
        <v>372</v>
      </c>
      <c r="H10" s="41" t="s">
        <v>175</v>
      </c>
      <c r="I10" s="65">
        <v>10</v>
      </c>
    </row>
    <row r="11" spans="1:12" ht="107.25" customHeight="1" x14ac:dyDescent="0.2">
      <c r="A11" s="54"/>
      <c r="B11" s="63" t="s">
        <v>195</v>
      </c>
      <c r="C11" s="54" t="s">
        <v>198</v>
      </c>
      <c r="D11" s="54" t="s">
        <v>373</v>
      </c>
      <c r="E11" s="41" t="s">
        <v>374</v>
      </c>
      <c r="F11" s="41" t="s">
        <v>375</v>
      </c>
      <c r="G11" s="41" t="s">
        <v>376</v>
      </c>
      <c r="H11" s="41" t="s">
        <v>142</v>
      </c>
      <c r="I11" s="65">
        <v>10</v>
      </c>
    </row>
    <row r="12" spans="1:12" ht="206.25" customHeight="1" x14ac:dyDescent="0.2">
      <c r="A12" s="54"/>
      <c r="B12" s="63" t="s">
        <v>252</v>
      </c>
      <c r="C12" s="54" t="s">
        <v>199</v>
      </c>
      <c r="D12" s="54" t="s">
        <v>377</v>
      </c>
      <c r="E12" s="41" t="s">
        <v>378</v>
      </c>
      <c r="F12" s="41" t="s">
        <v>379</v>
      </c>
      <c r="G12" s="41" t="s">
        <v>380</v>
      </c>
      <c r="H12" s="41" t="s">
        <v>143</v>
      </c>
      <c r="I12" s="65">
        <v>10</v>
      </c>
    </row>
    <row r="13" spans="1:12" ht="120" customHeight="1" x14ac:dyDescent="0.2">
      <c r="A13" s="54"/>
      <c r="B13" s="63" t="s">
        <v>260</v>
      </c>
      <c r="C13" s="54" t="s">
        <v>200</v>
      </c>
      <c r="D13" s="54" t="s">
        <v>381</v>
      </c>
      <c r="E13" s="41" t="s">
        <v>378</v>
      </c>
      <c r="F13" s="41" t="s">
        <v>379</v>
      </c>
      <c r="G13" s="41" t="s">
        <v>382</v>
      </c>
      <c r="H13" s="41" t="s">
        <v>144</v>
      </c>
      <c r="I13" s="65">
        <v>10</v>
      </c>
    </row>
    <row r="14" spans="1:12" ht="189" customHeight="1" x14ac:dyDescent="0.2">
      <c r="A14" s="54"/>
      <c r="B14" s="63" t="s">
        <v>312</v>
      </c>
      <c r="C14" s="54" t="s">
        <v>201</v>
      </c>
      <c r="D14" s="54" t="s">
        <v>383</v>
      </c>
      <c r="E14" s="41" t="s">
        <v>384</v>
      </c>
      <c r="F14" s="41" t="s">
        <v>385</v>
      </c>
      <c r="G14" s="41" t="s">
        <v>386</v>
      </c>
      <c r="H14" s="41" t="s">
        <v>145</v>
      </c>
      <c r="I14" s="65">
        <v>10</v>
      </c>
    </row>
    <row r="15" spans="1:12" ht="163.5" customHeight="1" x14ac:dyDescent="0.2">
      <c r="A15" s="54"/>
      <c r="B15" s="63" t="s">
        <v>269</v>
      </c>
      <c r="C15" s="54" t="s">
        <v>202</v>
      </c>
      <c r="D15" s="56" t="s">
        <v>387</v>
      </c>
      <c r="E15" s="41" t="s">
        <v>388</v>
      </c>
      <c r="F15" s="41" t="s">
        <v>389</v>
      </c>
      <c r="G15" s="41" t="s">
        <v>390</v>
      </c>
      <c r="H15" s="41" t="s">
        <v>146</v>
      </c>
      <c r="I15" s="65">
        <v>10</v>
      </c>
    </row>
    <row r="16" spans="1:12" ht="117.75" customHeight="1" x14ac:dyDescent="0.2">
      <c r="A16" s="54"/>
      <c r="B16" s="63" t="s">
        <v>391</v>
      </c>
      <c r="C16" s="56" t="s">
        <v>203</v>
      </c>
      <c r="D16" s="56" t="s">
        <v>392</v>
      </c>
      <c r="E16" s="61" t="s">
        <v>393</v>
      </c>
      <c r="F16" s="61" t="s">
        <v>394</v>
      </c>
      <c r="G16" s="61" t="s">
        <v>395</v>
      </c>
      <c r="H16" s="61" t="s">
        <v>147</v>
      </c>
      <c r="I16" s="65">
        <v>10</v>
      </c>
    </row>
    <row r="17" spans="1:9" ht="129.75" customHeight="1" x14ac:dyDescent="0.2">
      <c r="A17" s="54"/>
      <c r="B17" s="63" t="s">
        <v>396</v>
      </c>
      <c r="C17" s="54" t="s">
        <v>204</v>
      </c>
      <c r="D17" s="54" t="s">
        <v>397</v>
      </c>
      <c r="E17" s="41" t="s">
        <v>398</v>
      </c>
      <c r="F17" s="41" t="s">
        <v>399</v>
      </c>
      <c r="G17" s="41" t="s">
        <v>400</v>
      </c>
      <c r="H17" s="41" t="s">
        <v>148</v>
      </c>
      <c r="I17" s="65">
        <v>10</v>
      </c>
    </row>
    <row r="18" spans="1:9" ht="130.5" customHeight="1" x14ac:dyDescent="0.2">
      <c r="A18" s="54"/>
      <c r="B18" s="63" t="s">
        <v>401</v>
      </c>
      <c r="C18" s="54" t="s">
        <v>205</v>
      </c>
      <c r="D18" s="54" t="s">
        <v>402</v>
      </c>
      <c r="E18" s="41" t="s">
        <v>403</v>
      </c>
      <c r="F18" s="41" t="s">
        <v>404</v>
      </c>
      <c r="G18" s="41" t="s">
        <v>405</v>
      </c>
      <c r="H18" s="41" t="s">
        <v>149</v>
      </c>
      <c r="I18" s="65">
        <v>10</v>
      </c>
    </row>
    <row r="19" spans="1:9" ht="114" customHeight="1" x14ac:dyDescent="0.2">
      <c r="A19" s="54"/>
      <c r="B19" s="63" t="s">
        <v>406</v>
      </c>
      <c r="C19" s="54" t="s">
        <v>626</v>
      </c>
      <c r="D19" s="54" t="s">
        <v>627</v>
      </c>
      <c r="E19" s="41" t="s">
        <v>628</v>
      </c>
      <c r="F19" s="41" t="s">
        <v>629</v>
      </c>
      <c r="G19" s="41" t="s">
        <v>630</v>
      </c>
      <c r="H19" s="41" t="s">
        <v>631</v>
      </c>
      <c r="I19" s="65">
        <v>10</v>
      </c>
    </row>
    <row r="20" spans="1:9" ht="114" customHeight="1" x14ac:dyDescent="0.2">
      <c r="A20" s="54"/>
      <c r="B20" s="63" t="s">
        <v>407</v>
      </c>
      <c r="C20" s="54" t="s">
        <v>206</v>
      </c>
      <c r="D20" s="54" t="s">
        <v>408</v>
      </c>
      <c r="E20" s="41" t="s">
        <v>409</v>
      </c>
      <c r="F20" s="41" t="s">
        <v>410</v>
      </c>
      <c r="G20" s="41" t="s">
        <v>411</v>
      </c>
      <c r="H20" s="41" t="s">
        <v>150</v>
      </c>
      <c r="I20" s="65">
        <v>10</v>
      </c>
    </row>
    <row r="21" spans="1:9" ht="106.5" customHeight="1" x14ac:dyDescent="0.2">
      <c r="A21" s="54"/>
      <c r="B21" s="63">
        <v>13</v>
      </c>
      <c r="C21" s="41" t="s">
        <v>207</v>
      </c>
      <c r="D21" s="41" t="s">
        <v>412</v>
      </c>
      <c r="E21" s="41" t="s">
        <v>413</v>
      </c>
      <c r="F21" s="41" t="s">
        <v>414</v>
      </c>
      <c r="G21" s="41" t="s">
        <v>415</v>
      </c>
      <c r="H21" s="41" t="s">
        <v>151</v>
      </c>
      <c r="I21" s="65">
        <v>10</v>
      </c>
    </row>
    <row r="22" spans="1:9" ht="101.25" customHeight="1" x14ac:dyDescent="0.2">
      <c r="A22" s="54"/>
      <c r="B22" s="63" t="s">
        <v>416</v>
      </c>
      <c r="C22" s="54" t="s">
        <v>208</v>
      </c>
      <c r="D22" s="54" t="s">
        <v>417</v>
      </c>
      <c r="E22" s="41" t="s">
        <v>418</v>
      </c>
      <c r="F22" s="41" t="s">
        <v>419</v>
      </c>
      <c r="G22" s="41" t="s">
        <v>420</v>
      </c>
      <c r="H22" s="41" t="s">
        <v>152</v>
      </c>
      <c r="I22" s="65">
        <v>10</v>
      </c>
    </row>
    <row r="23" spans="1:9" ht="161.25" customHeight="1" x14ac:dyDescent="0.2">
      <c r="A23" s="68"/>
      <c r="B23" s="77" t="s">
        <v>421</v>
      </c>
      <c r="C23" s="54" t="s">
        <v>209</v>
      </c>
      <c r="D23" s="56" t="s">
        <v>422</v>
      </c>
      <c r="E23" s="41" t="s">
        <v>423</v>
      </c>
      <c r="F23" s="41" t="s">
        <v>424</v>
      </c>
      <c r="G23" s="41" t="s">
        <v>425</v>
      </c>
      <c r="H23" s="41" t="s">
        <v>153</v>
      </c>
      <c r="I23" s="65">
        <v>10</v>
      </c>
    </row>
    <row r="24" spans="1:9" ht="115.5" customHeight="1" x14ac:dyDescent="0.2">
      <c r="A24" s="54"/>
      <c r="B24" s="63" t="s">
        <v>426</v>
      </c>
      <c r="C24" s="54" t="s">
        <v>348</v>
      </c>
      <c r="D24" s="93" t="s">
        <v>427</v>
      </c>
      <c r="E24" s="41" t="s">
        <v>428</v>
      </c>
      <c r="F24" s="41" t="s">
        <v>429</v>
      </c>
      <c r="G24" s="41" t="s">
        <v>430</v>
      </c>
      <c r="H24" s="40" t="s">
        <v>154</v>
      </c>
      <c r="I24" s="65">
        <v>10</v>
      </c>
    </row>
    <row r="25" spans="1:9" x14ac:dyDescent="0.2">
      <c r="A25" s="54"/>
      <c r="B25" s="94"/>
      <c r="C25" s="95" t="s">
        <v>155</v>
      </c>
      <c r="D25" s="54"/>
      <c r="E25" s="41"/>
      <c r="F25" s="41"/>
      <c r="G25" s="41"/>
      <c r="H25" s="41"/>
      <c r="I25" s="65">
        <f>(I9+I10+I11+I12+I13+I14+I15+I16+I17+I18+I19+I20+I21+I22+I23+I239)/16</f>
        <v>9.375</v>
      </c>
    </row>
    <row r="26" spans="1:9" x14ac:dyDescent="0.2">
      <c r="A26" s="54"/>
      <c r="B26" s="63"/>
      <c r="C26" s="83"/>
      <c r="D26" s="54"/>
      <c r="E26" s="41"/>
      <c r="F26" s="41"/>
      <c r="G26" s="41"/>
      <c r="H26" s="41"/>
      <c r="I26" s="65"/>
    </row>
    <row r="27" spans="1:9" x14ac:dyDescent="0.2">
      <c r="A27" s="541" t="s">
        <v>431</v>
      </c>
      <c r="B27" s="542"/>
      <c r="C27" s="542"/>
      <c r="D27" s="543"/>
      <c r="E27" s="41"/>
      <c r="F27" s="41"/>
      <c r="G27" s="41"/>
      <c r="H27" s="41"/>
      <c r="I27" s="65"/>
    </row>
    <row r="28" spans="1:9" ht="148.5" customHeight="1" x14ac:dyDescent="0.2">
      <c r="A28" s="81"/>
      <c r="B28" s="96" t="s">
        <v>189</v>
      </c>
      <c r="C28" s="61" t="s">
        <v>352</v>
      </c>
      <c r="D28" s="61" t="s">
        <v>565</v>
      </c>
      <c r="E28" s="61" t="s">
        <v>432</v>
      </c>
      <c r="F28" s="61" t="s">
        <v>433</v>
      </c>
      <c r="G28" s="61" t="s">
        <v>434</v>
      </c>
      <c r="H28" s="61" t="s">
        <v>435</v>
      </c>
      <c r="I28" s="73">
        <v>10</v>
      </c>
    </row>
    <row r="29" spans="1:9" ht="114.75" customHeight="1" x14ac:dyDescent="0.2">
      <c r="A29" s="54"/>
      <c r="B29" s="63" t="s">
        <v>191</v>
      </c>
      <c r="C29" s="54" t="s">
        <v>210</v>
      </c>
      <c r="D29" s="54" t="s">
        <v>436</v>
      </c>
      <c r="E29" s="41" t="s">
        <v>437</v>
      </c>
      <c r="F29" s="41" t="s">
        <v>438</v>
      </c>
      <c r="G29" s="41" t="s">
        <v>439</v>
      </c>
      <c r="H29" s="41" t="s">
        <v>156</v>
      </c>
      <c r="I29" s="65">
        <v>10</v>
      </c>
    </row>
    <row r="30" spans="1:9" ht="71.25" customHeight="1" x14ac:dyDescent="0.2">
      <c r="A30" s="54"/>
      <c r="B30" s="63" t="s">
        <v>195</v>
      </c>
      <c r="C30" s="54" t="s">
        <v>211</v>
      </c>
      <c r="D30" s="54" t="s">
        <v>440</v>
      </c>
      <c r="E30" s="41" t="s">
        <v>441</v>
      </c>
      <c r="F30" s="41" t="s">
        <v>442</v>
      </c>
      <c r="G30" s="41" t="s">
        <v>443</v>
      </c>
      <c r="H30" s="41" t="s">
        <v>157</v>
      </c>
      <c r="I30" s="65">
        <v>10</v>
      </c>
    </row>
    <row r="31" spans="1:9" ht="69" customHeight="1" x14ac:dyDescent="0.2">
      <c r="A31" s="54"/>
      <c r="B31" s="63" t="s">
        <v>252</v>
      </c>
      <c r="C31" s="54" t="s">
        <v>212</v>
      </c>
      <c r="D31" s="54" t="s">
        <v>444</v>
      </c>
      <c r="E31" s="41" t="s">
        <v>445</v>
      </c>
      <c r="F31" s="41" t="s">
        <v>446</v>
      </c>
      <c r="G31" s="41" t="s">
        <v>447</v>
      </c>
      <c r="H31" s="41" t="s">
        <v>158</v>
      </c>
      <c r="I31" s="65">
        <v>10</v>
      </c>
    </row>
    <row r="32" spans="1:9" ht="85.5" customHeight="1" x14ac:dyDescent="0.2">
      <c r="A32" s="54"/>
      <c r="B32" s="63" t="s">
        <v>260</v>
      </c>
      <c r="C32" s="54" t="s">
        <v>213</v>
      </c>
      <c r="D32" s="54" t="s">
        <v>448</v>
      </c>
      <c r="E32" s="41" t="s">
        <v>449</v>
      </c>
      <c r="F32" s="41" t="s">
        <v>442</v>
      </c>
      <c r="G32" s="41" t="s">
        <v>443</v>
      </c>
      <c r="H32" s="41" t="s">
        <v>157</v>
      </c>
      <c r="I32" s="65">
        <v>10</v>
      </c>
    </row>
    <row r="33" spans="1:9" ht="19.5" customHeight="1" x14ac:dyDescent="0.2">
      <c r="A33" s="54"/>
      <c r="B33" s="97"/>
      <c r="C33" s="544" t="s">
        <v>159</v>
      </c>
      <c r="D33" s="545"/>
      <c r="E33" s="545"/>
      <c r="F33" s="546"/>
      <c r="G33" s="41"/>
      <c r="H33" s="41"/>
      <c r="I33" s="65">
        <f>(I28+I29+I30+I31+I32)/5</f>
        <v>10</v>
      </c>
    </row>
    <row r="34" spans="1:9" x14ac:dyDescent="0.2">
      <c r="A34" s="54"/>
      <c r="B34" s="63"/>
      <c r="C34" s="54"/>
      <c r="D34" s="54"/>
      <c r="E34" s="41"/>
      <c r="F34" s="41"/>
      <c r="G34" s="41"/>
      <c r="H34" s="41"/>
      <c r="I34" s="65"/>
    </row>
    <row r="35" spans="1:9" x14ac:dyDescent="0.2">
      <c r="A35" s="541" t="s">
        <v>160</v>
      </c>
      <c r="B35" s="542"/>
      <c r="C35" s="542"/>
      <c r="D35" s="543"/>
      <c r="E35" s="41"/>
      <c r="F35" s="41"/>
      <c r="G35" s="41"/>
      <c r="H35" s="41"/>
      <c r="I35" s="65"/>
    </row>
    <row r="36" spans="1:9" ht="99.75" customHeight="1" x14ac:dyDescent="0.2">
      <c r="A36" s="305"/>
      <c r="B36" s="98" t="s">
        <v>189</v>
      </c>
      <c r="C36" s="54" t="s">
        <v>220</v>
      </c>
      <c r="D36" s="54" t="s">
        <v>450</v>
      </c>
      <c r="E36" s="41" t="s">
        <v>413</v>
      </c>
      <c r="F36" s="41" t="s">
        <v>451</v>
      </c>
      <c r="G36" s="41" t="s">
        <v>452</v>
      </c>
      <c r="H36" s="41" t="s">
        <v>161</v>
      </c>
      <c r="I36" s="65">
        <v>10</v>
      </c>
    </row>
    <row r="37" spans="1:9" ht="99" customHeight="1" x14ac:dyDescent="0.2">
      <c r="A37" s="54"/>
      <c r="B37" s="63" t="s">
        <v>191</v>
      </c>
      <c r="C37" s="54" t="s">
        <v>219</v>
      </c>
      <c r="D37" s="54" t="s">
        <v>453</v>
      </c>
      <c r="E37" s="41" t="s">
        <v>413</v>
      </c>
      <c r="F37" s="41" t="s">
        <v>454</v>
      </c>
      <c r="G37" s="41" t="s">
        <v>455</v>
      </c>
      <c r="H37" s="41" t="s">
        <v>162</v>
      </c>
      <c r="I37" s="65">
        <v>10</v>
      </c>
    </row>
    <row r="38" spans="1:9" ht="21.75" customHeight="1" x14ac:dyDescent="0.2">
      <c r="A38" s="54"/>
      <c r="B38" s="63"/>
      <c r="C38" s="83" t="s">
        <v>163</v>
      </c>
      <c r="D38" s="54"/>
      <c r="E38" s="41"/>
      <c r="F38" s="41"/>
      <c r="G38" s="41"/>
      <c r="H38" s="41"/>
      <c r="I38" s="65">
        <f>(I36+I37)/2</f>
        <v>10</v>
      </c>
    </row>
    <row r="39" spans="1:9" x14ac:dyDescent="0.2">
      <c r="A39" s="54"/>
      <c r="B39" s="63"/>
      <c r="C39" s="54"/>
      <c r="D39" s="54"/>
      <c r="E39" s="41"/>
      <c r="F39" s="41"/>
      <c r="G39" s="41"/>
      <c r="H39" s="41"/>
      <c r="I39" s="65"/>
    </row>
    <row r="40" spans="1:9" ht="19.5" customHeight="1" x14ac:dyDescent="0.2">
      <c r="A40" s="541" t="s">
        <v>456</v>
      </c>
      <c r="B40" s="542"/>
      <c r="C40" s="542"/>
      <c r="D40" s="543"/>
      <c r="E40" s="41"/>
      <c r="F40" s="41"/>
      <c r="G40" s="41"/>
      <c r="H40" s="41"/>
      <c r="I40" s="65"/>
    </row>
    <row r="41" spans="1:9" ht="115.5" customHeight="1" x14ac:dyDescent="0.2">
      <c r="A41" s="86"/>
      <c r="B41" s="99" t="s">
        <v>222</v>
      </c>
      <c r="C41" s="41" t="s">
        <v>221</v>
      </c>
      <c r="D41" s="41" t="s">
        <v>457</v>
      </c>
      <c r="E41" s="41" t="s">
        <v>458</v>
      </c>
      <c r="F41" s="41" t="s">
        <v>459</v>
      </c>
      <c r="G41" s="41" t="s">
        <v>460</v>
      </c>
      <c r="H41" s="41" t="s">
        <v>349</v>
      </c>
      <c r="I41" s="65">
        <v>10</v>
      </c>
    </row>
    <row r="42" spans="1:9" ht="75" x14ac:dyDescent="0.2">
      <c r="A42" s="83"/>
      <c r="B42" s="100" t="s">
        <v>191</v>
      </c>
      <c r="C42" s="54" t="s">
        <v>223</v>
      </c>
      <c r="D42" s="54" t="s">
        <v>461</v>
      </c>
      <c r="E42" s="41" t="s">
        <v>462</v>
      </c>
      <c r="F42" s="41" t="s">
        <v>463</v>
      </c>
      <c r="G42" s="41" t="s">
        <v>464</v>
      </c>
      <c r="H42" s="41" t="s">
        <v>164</v>
      </c>
      <c r="I42" s="65">
        <v>10</v>
      </c>
    </row>
    <row r="43" spans="1:9" ht="135" x14ac:dyDescent="0.2">
      <c r="A43" s="54"/>
      <c r="B43" s="63" t="s">
        <v>192</v>
      </c>
      <c r="C43" s="54" t="s">
        <v>224</v>
      </c>
      <c r="D43" s="54" t="s">
        <v>465</v>
      </c>
      <c r="E43" s="41" t="s">
        <v>413</v>
      </c>
      <c r="F43" s="41" t="s">
        <v>466</v>
      </c>
      <c r="G43" s="41" t="s">
        <v>467</v>
      </c>
      <c r="H43" s="41" t="s">
        <v>165</v>
      </c>
      <c r="I43" s="65">
        <v>10</v>
      </c>
    </row>
    <row r="44" spans="1:9" ht="19.5" customHeight="1" x14ac:dyDescent="0.2">
      <c r="A44" s="54"/>
      <c r="B44" s="63"/>
      <c r="C44" s="83" t="s">
        <v>468</v>
      </c>
      <c r="D44" s="54"/>
      <c r="E44" s="41"/>
      <c r="F44" s="41"/>
      <c r="G44" s="41"/>
      <c r="H44" s="41"/>
      <c r="I44" s="65">
        <f>(I41+I42+I43)/3</f>
        <v>10</v>
      </c>
    </row>
    <row r="45" spans="1:9" x14ac:dyDescent="0.2">
      <c r="A45" s="54"/>
      <c r="B45" s="63"/>
      <c r="C45" s="83"/>
      <c r="D45" s="54"/>
      <c r="E45" s="41"/>
      <c r="F45" s="41"/>
      <c r="G45" s="41"/>
      <c r="H45" s="41"/>
      <c r="I45" s="65"/>
    </row>
    <row r="46" spans="1:9" x14ac:dyDescent="0.2">
      <c r="A46" s="523" t="s">
        <v>166</v>
      </c>
      <c r="B46" s="524"/>
      <c r="C46" s="524"/>
      <c r="D46" s="524"/>
      <c r="E46" s="524"/>
      <c r="F46" s="524"/>
      <c r="G46" s="524"/>
      <c r="H46" s="524"/>
      <c r="I46" s="525"/>
    </row>
    <row r="47" spans="1:9" ht="204.75" customHeight="1" x14ac:dyDescent="0.2">
      <c r="A47" s="82"/>
      <c r="B47" s="73" t="s">
        <v>189</v>
      </c>
      <c r="C47" s="56" t="s">
        <v>469</v>
      </c>
      <c r="D47" s="56" t="s">
        <v>470</v>
      </c>
      <c r="E47" s="61" t="s">
        <v>471</v>
      </c>
      <c r="F47" s="61" t="s">
        <v>472</v>
      </c>
      <c r="G47" s="61" t="s">
        <v>473</v>
      </c>
      <c r="H47" s="61" t="s">
        <v>167</v>
      </c>
      <c r="I47" s="65">
        <v>10</v>
      </c>
    </row>
    <row r="48" spans="1:9" ht="150" x14ac:dyDescent="0.2">
      <c r="A48" s="82"/>
      <c r="B48" s="73" t="s">
        <v>194</v>
      </c>
      <c r="C48" s="56" t="s">
        <v>225</v>
      </c>
      <c r="D48" s="56" t="s">
        <v>566</v>
      </c>
      <c r="E48" s="61" t="s">
        <v>474</v>
      </c>
      <c r="F48" s="61" t="s">
        <v>475</v>
      </c>
      <c r="G48" s="61" t="s">
        <v>476</v>
      </c>
      <c r="H48" s="61" t="s">
        <v>168</v>
      </c>
      <c r="I48" s="65">
        <v>10</v>
      </c>
    </row>
    <row r="49" spans="1:9" ht="285" x14ac:dyDescent="0.2">
      <c r="A49" s="82"/>
      <c r="B49" s="73" t="s">
        <v>195</v>
      </c>
      <c r="C49" s="56" t="s">
        <v>226</v>
      </c>
      <c r="D49" s="56" t="s">
        <v>624</v>
      </c>
      <c r="E49" s="61" t="s">
        <v>478</v>
      </c>
      <c r="F49" s="61" t="s">
        <v>625</v>
      </c>
      <c r="G49" s="61" t="s">
        <v>477</v>
      </c>
      <c r="H49" s="61" t="s">
        <v>169</v>
      </c>
      <c r="I49" s="65">
        <v>10</v>
      </c>
    </row>
    <row r="50" spans="1:9" x14ac:dyDescent="0.2">
      <c r="A50" s="82"/>
      <c r="B50" s="69"/>
      <c r="C50" s="83" t="s">
        <v>350</v>
      </c>
      <c r="D50" s="56"/>
      <c r="E50" s="61"/>
      <c r="F50" s="61"/>
      <c r="G50" s="61"/>
      <c r="H50" s="61"/>
      <c r="I50" s="65">
        <f>(I47+I48+I49)/3</f>
        <v>10</v>
      </c>
    </row>
    <row r="51" spans="1:9" x14ac:dyDescent="0.2">
      <c r="A51" s="68"/>
      <c r="B51" s="77"/>
      <c r="C51" s="83" t="s">
        <v>170</v>
      </c>
      <c r="D51" s="83"/>
      <c r="E51" s="101"/>
      <c r="F51" s="67"/>
      <c r="G51" s="67"/>
      <c r="H51" s="67"/>
      <c r="I51" s="65">
        <f>I25+I33+I38+I44+I50</f>
        <v>49.375</v>
      </c>
    </row>
    <row r="52" spans="1:9" x14ac:dyDescent="0.2">
      <c r="A52" s="68"/>
      <c r="B52" s="77"/>
      <c r="C52" s="83" t="s">
        <v>479</v>
      </c>
      <c r="D52" s="83"/>
      <c r="E52" s="101"/>
      <c r="F52" s="67"/>
      <c r="G52" s="67"/>
      <c r="H52" s="67"/>
      <c r="I52" s="65">
        <f>I51/5</f>
        <v>9.875</v>
      </c>
    </row>
    <row r="53" spans="1:9" x14ac:dyDescent="0.2">
      <c r="A53" s="102"/>
      <c r="B53" s="103"/>
      <c r="C53" s="102"/>
      <c r="D53" s="102"/>
      <c r="E53" s="104"/>
      <c r="F53" s="104"/>
      <c r="G53" s="104"/>
      <c r="H53" s="104"/>
    </row>
  </sheetData>
  <mergeCells count="15">
    <mergeCell ref="A46:I46"/>
    <mergeCell ref="A1:I1"/>
    <mergeCell ref="A2:G2"/>
    <mergeCell ref="A3:I3"/>
    <mergeCell ref="A4:H4"/>
    <mergeCell ref="A5:A6"/>
    <mergeCell ref="B5:C6"/>
    <mergeCell ref="D5:D6"/>
    <mergeCell ref="E5:H5"/>
    <mergeCell ref="I5:I6"/>
    <mergeCell ref="B7:C7"/>
    <mergeCell ref="A27:D27"/>
    <mergeCell ref="C33:F33"/>
    <mergeCell ref="A35:D35"/>
    <mergeCell ref="A40:D40"/>
  </mergeCells>
  <pageMargins left="1.45" right="0.7" top="0.75" bottom="0.75" header="0.3" footer="0.3"/>
  <pageSetup paperSize="5" scale="6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15"/>
  <sheetViews>
    <sheetView topLeftCell="A136" zoomScale="98" zoomScaleNormal="98" zoomScaleSheetLayoutView="110" workbookViewId="0">
      <selection activeCell="H138" sqref="H138"/>
    </sheetView>
  </sheetViews>
  <sheetFormatPr defaultColWidth="8.7109375" defaultRowHeight="18.75" x14ac:dyDescent="0.3"/>
  <cols>
    <col min="1" max="1" width="6.42578125" style="106" customWidth="1"/>
    <col min="2" max="2" width="5.28515625" style="106" customWidth="1"/>
    <col min="3" max="3" width="31.5703125" style="106" customWidth="1"/>
    <col min="4" max="4" width="9.42578125" style="106" customWidth="1"/>
    <col min="5" max="5" width="16.28515625" style="106" customWidth="1"/>
    <col min="6" max="6" width="9.5703125" style="106" customWidth="1"/>
    <col min="7" max="7" width="12" style="383" customWidth="1"/>
    <col min="8" max="8" width="16" style="106" customWidth="1"/>
    <col min="9" max="9" width="14.140625" style="106" customWidth="1"/>
    <col min="10" max="10" width="12.42578125" style="106" customWidth="1"/>
    <col min="11" max="11" width="14.140625" style="106" customWidth="1"/>
    <col min="12" max="12" width="11.7109375" style="106" customWidth="1"/>
    <col min="13" max="13" width="19" style="106" customWidth="1"/>
    <col min="14" max="14" width="13.85546875" style="106" customWidth="1"/>
    <col min="15" max="15" width="14.5703125" style="106" customWidth="1"/>
    <col min="16" max="16384" width="8.7109375" style="106"/>
  </cols>
  <sheetData>
    <row r="1" spans="1:15" x14ac:dyDescent="0.3">
      <c r="A1" s="559" t="s">
        <v>513</v>
      </c>
      <c r="B1" s="560"/>
      <c r="C1" s="560"/>
      <c r="D1" s="560"/>
      <c r="E1" s="560"/>
      <c r="F1" s="560"/>
      <c r="G1" s="560"/>
      <c r="H1" s="560"/>
      <c r="I1" s="560"/>
      <c r="J1" s="560"/>
      <c r="K1" s="560"/>
      <c r="L1" s="560"/>
      <c r="M1" s="560"/>
      <c r="N1" s="560"/>
      <c r="O1" s="560"/>
    </row>
    <row r="2" spans="1:15" ht="26.25" customHeight="1" x14ac:dyDescent="0.3">
      <c r="A2" s="561" t="s">
        <v>512</v>
      </c>
      <c r="B2" s="561"/>
      <c r="C2" s="561"/>
      <c r="D2" s="561"/>
      <c r="E2" s="561"/>
      <c r="F2" s="561"/>
      <c r="G2" s="561"/>
      <c r="H2" s="561"/>
      <c r="I2" s="561"/>
      <c r="J2" s="561"/>
      <c r="K2" s="561"/>
      <c r="L2" s="561"/>
      <c r="M2" s="561"/>
      <c r="N2" s="561"/>
      <c r="O2" s="561"/>
    </row>
    <row r="4" spans="1:15" ht="20.25" customHeight="1" x14ac:dyDescent="0.3">
      <c r="A4" s="565" t="s">
        <v>0</v>
      </c>
      <c r="B4" s="557" t="s">
        <v>104</v>
      </c>
      <c r="C4" s="557"/>
      <c r="D4" s="557" t="s">
        <v>689</v>
      </c>
      <c r="E4" s="557" t="s">
        <v>82</v>
      </c>
      <c r="F4" s="557" t="s">
        <v>86</v>
      </c>
      <c r="G4" s="558" t="s">
        <v>87</v>
      </c>
      <c r="H4" s="557" t="s">
        <v>50</v>
      </c>
      <c r="I4" s="557" t="s">
        <v>268</v>
      </c>
      <c r="J4" s="557" t="s">
        <v>480</v>
      </c>
      <c r="K4" s="557"/>
      <c r="L4" s="557"/>
      <c r="M4" s="557" t="s">
        <v>481</v>
      </c>
      <c r="N4" s="557" t="s">
        <v>83</v>
      </c>
      <c r="O4" s="557" t="s">
        <v>4</v>
      </c>
    </row>
    <row r="5" spans="1:15" ht="62.25" customHeight="1" x14ac:dyDescent="0.3">
      <c r="A5" s="565"/>
      <c r="B5" s="557"/>
      <c r="C5" s="557"/>
      <c r="D5" s="557"/>
      <c r="E5" s="557"/>
      <c r="F5" s="557"/>
      <c r="G5" s="558"/>
      <c r="H5" s="557"/>
      <c r="I5" s="557"/>
      <c r="J5" s="87" t="s">
        <v>482</v>
      </c>
      <c r="K5" s="87" t="s">
        <v>483</v>
      </c>
      <c r="L5" s="87" t="s">
        <v>484</v>
      </c>
      <c r="M5" s="557"/>
      <c r="N5" s="557"/>
      <c r="O5" s="557"/>
    </row>
    <row r="6" spans="1:15" x14ac:dyDescent="0.3">
      <c r="A6" s="107" t="s">
        <v>2</v>
      </c>
      <c r="B6" s="562" t="s">
        <v>3</v>
      </c>
      <c r="C6" s="563"/>
      <c r="D6" s="5" t="s">
        <v>43</v>
      </c>
      <c r="E6" s="5" t="s">
        <v>44</v>
      </c>
      <c r="F6" s="5" t="s">
        <v>45</v>
      </c>
      <c r="G6" s="368" t="s">
        <v>120</v>
      </c>
      <c r="H6" s="5" t="s">
        <v>121</v>
      </c>
      <c r="I6" s="5" t="s">
        <v>122</v>
      </c>
      <c r="J6" s="5" t="s">
        <v>123</v>
      </c>
      <c r="K6" s="5" t="s">
        <v>124</v>
      </c>
      <c r="L6" s="5" t="s">
        <v>125</v>
      </c>
      <c r="M6" s="5" t="s">
        <v>126</v>
      </c>
      <c r="N6" s="5" t="s">
        <v>127</v>
      </c>
      <c r="O6" s="5" t="s">
        <v>128</v>
      </c>
    </row>
    <row r="7" spans="1:15" x14ac:dyDescent="0.3">
      <c r="A7" s="564" t="s">
        <v>5</v>
      </c>
      <c r="B7" s="564"/>
      <c r="C7" s="564"/>
      <c r="D7" s="108"/>
      <c r="E7" s="109"/>
      <c r="F7" s="110"/>
      <c r="G7" s="367"/>
      <c r="H7" s="110"/>
      <c r="I7" s="110"/>
      <c r="J7" s="110"/>
      <c r="K7" s="110"/>
      <c r="L7" s="269">
        <f>AVERAGE(L8,L37,L65,L100,L120)</f>
        <v>86.33578925194206</v>
      </c>
      <c r="M7" s="111"/>
      <c r="N7" s="111"/>
      <c r="O7" s="111"/>
    </row>
    <row r="8" spans="1:15" x14ac:dyDescent="0.3">
      <c r="A8" s="112" t="s">
        <v>6</v>
      </c>
      <c r="B8" s="112"/>
      <c r="C8" s="112"/>
      <c r="D8" s="112"/>
      <c r="E8" s="113"/>
      <c r="F8" s="114"/>
      <c r="G8" s="366"/>
      <c r="H8" s="114"/>
      <c r="I8" s="115"/>
      <c r="J8" s="115"/>
      <c r="K8" s="115"/>
      <c r="L8" s="116">
        <f>AVERAGE(K9,K14,K19,K24,K28,K33)</f>
        <v>85.887006926682105</v>
      </c>
      <c r="M8" s="117"/>
      <c r="N8" s="111"/>
      <c r="O8" s="111"/>
    </row>
    <row r="9" spans="1:15" x14ac:dyDescent="0.3">
      <c r="A9" s="112"/>
      <c r="B9" s="118" t="s">
        <v>85</v>
      </c>
      <c r="C9" s="112"/>
      <c r="D9" s="119"/>
      <c r="E9" s="113"/>
      <c r="F9" s="120"/>
      <c r="G9" s="358"/>
      <c r="H9" s="120"/>
      <c r="I9" s="121"/>
      <c r="J9" s="122"/>
      <c r="K9" s="123">
        <f>AVERAGE(J10:J12)</f>
        <v>78.831372941764542</v>
      </c>
      <c r="L9" s="124"/>
      <c r="M9" s="117"/>
      <c r="N9" s="111"/>
      <c r="O9" s="111"/>
    </row>
    <row r="10" spans="1:15" ht="35.25" customHeight="1" x14ac:dyDescent="0.3">
      <c r="A10" s="112"/>
      <c r="B10" s="403" t="s">
        <v>189</v>
      </c>
      <c r="C10" s="404" t="s">
        <v>188</v>
      </c>
      <c r="D10" s="405">
        <v>0.2</v>
      </c>
      <c r="E10" s="406" t="s">
        <v>96</v>
      </c>
      <c r="F10" s="407">
        <v>16146</v>
      </c>
      <c r="G10" s="395">
        <v>3229.2000000000003</v>
      </c>
      <c r="H10" s="394">
        <v>1522</v>
      </c>
      <c r="I10" s="396">
        <f>H10/F10*100</f>
        <v>9.4264833395268166</v>
      </c>
      <c r="J10" s="396">
        <f t="shared" ref="J10:J12" si="0">IF(H10/G10*100&gt;=100,100,IF(H10/G10*100&lt;100,H10/G10*100))</f>
        <v>47.132416697634085</v>
      </c>
      <c r="K10" s="127"/>
      <c r="L10" s="124"/>
      <c r="M10" s="117"/>
      <c r="N10" s="111"/>
      <c r="O10" s="111"/>
    </row>
    <row r="11" spans="1:15" ht="36.75" customHeight="1" x14ac:dyDescent="0.3">
      <c r="A11" s="112"/>
      <c r="B11" s="65" t="s">
        <v>191</v>
      </c>
      <c r="C11" s="93" t="s">
        <v>190</v>
      </c>
      <c r="D11" s="59">
        <v>0.5</v>
      </c>
      <c r="E11" s="58" t="s">
        <v>97</v>
      </c>
      <c r="F11" s="125">
        <v>47</v>
      </c>
      <c r="G11" s="358">
        <v>23.5</v>
      </c>
      <c r="H11" s="120">
        <v>21</v>
      </c>
      <c r="I11" s="121">
        <f>H11/F11*100</f>
        <v>44.680851063829785</v>
      </c>
      <c r="J11" s="126">
        <f t="shared" si="0"/>
        <v>89.361702127659569</v>
      </c>
      <c r="K11" s="115"/>
      <c r="L11" s="124"/>
      <c r="M11" s="117"/>
      <c r="N11" s="111"/>
      <c r="O11" s="111"/>
    </row>
    <row r="12" spans="1:15" ht="36" customHeight="1" x14ac:dyDescent="0.3">
      <c r="A12" s="112"/>
      <c r="B12" s="65" t="s">
        <v>192</v>
      </c>
      <c r="C12" s="93" t="s">
        <v>193</v>
      </c>
      <c r="D12" s="59">
        <v>0.7</v>
      </c>
      <c r="E12" s="58" t="s">
        <v>46</v>
      </c>
      <c r="F12" s="125">
        <v>7</v>
      </c>
      <c r="G12" s="358">
        <v>4.8999999999999995</v>
      </c>
      <c r="H12" s="120">
        <v>7</v>
      </c>
      <c r="I12" s="121">
        <f t="shared" ref="I12" si="1">H12/F12*100</f>
        <v>100</v>
      </c>
      <c r="J12" s="126">
        <f t="shared" si="0"/>
        <v>100</v>
      </c>
      <c r="K12" s="115"/>
      <c r="L12" s="124"/>
      <c r="M12" s="117"/>
      <c r="N12" s="111"/>
      <c r="O12" s="111"/>
    </row>
    <row r="13" spans="1:15" x14ac:dyDescent="0.3">
      <c r="A13" s="112"/>
      <c r="B13" s="128"/>
      <c r="C13" s="129"/>
      <c r="D13" s="108"/>
      <c r="E13" s="130"/>
      <c r="F13" s="114"/>
      <c r="G13" s="366"/>
      <c r="H13" s="114"/>
      <c r="I13" s="115"/>
      <c r="J13" s="115"/>
      <c r="K13" s="115"/>
      <c r="L13" s="124"/>
      <c r="M13" s="117"/>
      <c r="N13" s="111"/>
      <c r="O13" s="111"/>
    </row>
    <row r="14" spans="1:15" ht="18.75" customHeight="1" x14ac:dyDescent="0.3">
      <c r="A14" s="131"/>
      <c r="B14" s="131" t="s">
        <v>88</v>
      </c>
      <c r="C14" s="131"/>
      <c r="D14" s="131"/>
      <c r="E14" s="130"/>
      <c r="F14" s="120"/>
      <c r="G14" s="358"/>
      <c r="H14" s="120"/>
      <c r="I14" s="121"/>
      <c r="J14" s="122"/>
      <c r="K14" s="123">
        <f>AVERAGE(J15:J17)</f>
        <v>91.597051597051589</v>
      </c>
      <c r="L14" s="132"/>
      <c r="M14" s="117"/>
      <c r="N14" s="111"/>
      <c r="O14" s="111"/>
    </row>
    <row r="15" spans="1:15" ht="54" customHeight="1" x14ac:dyDescent="0.3">
      <c r="A15" s="133"/>
      <c r="B15" s="65" t="s">
        <v>189</v>
      </c>
      <c r="C15" s="40" t="s">
        <v>632</v>
      </c>
      <c r="D15" s="59">
        <v>0.63</v>
      </c>
      <c r="E15" s="58" t="s">
        <v>96</v>
      </c>
      <c r="F15" s="358">
        <v>3229</v>
      </c>
      <c r="G15" s="358">
        <v>2035</v>
      </c>
      <c r="H15" s="120">
        <v>1522</v>
      </c>
      <c r="I15" s="121">
        <f>H15/F15*100</f>
        <v>47.13533601734283</v>
      </c>
      <c r="J15" s="126">
        <f t="shared" ref="J15:J17" si="2">IF(H15/G15*100&gt;=100,100,IF(H15/G15*100&lt;100,H15/G15*100))</f>
        <v>74.791154791154796</v>
      </c>
      <c r="K15" s="127"/>
      <c r="L15" s="110"/>
      <c r="M15" s="136"/>
      <c r="N15" s="111"/>
      <c r="O15" s="111"/>
    </row>
    <row r="16" spans="1:15" ht="60" customHeight="1" x14ac:dyDescent="0.3">
      <c r="A16" s="133"/>
      <c r="B16" s="65" t="s">
        <v>191</v>
      </c>
      <c r="C16" s="40" t="s">
        <v>633</v>
      </c>
      <c r="D16" s="59">
        <v>0.72</v>
      </c>
      <c r="E16" s="58" t="s">
        <v>97</v>
      </c>
      <c r="F16" s="125">
        <v>24</v>
      </c>
      <c r="G16" s="358">
        <v>17</v>
      </c>
      <c r="H16" s="120">
        <v>21</v>
      </c>
      <c r="I16" s="121">
        <f>H16/F16*100</f>
        <v>87.5</v>
      </c>
      <c r="J16" s="126">
        <f t="shared" si="2"/>
        <v>100</v>
      </c>
      <c r="K16" s="137"/>
      <c r="L16" s="110"/>
      <c r="M16" s="136"/>
      <c r="N16" s="111"/>
      <c r="O16" s="111"/>
    </row>
    <row r="17" spans="1:15" ht="63" customHeight="1" x14ac:dyDescent="0.3">
      <c r="A17" s="133"/>
      <c r="B17" s="65" t="s">
        <v>195</v>
      </c>
      <c r="C17" s="40" t="s">
        <v>634</v>
      </c>
      <c r="D17" s="59">
        <v>0.4</v>
      </c>
      <c r="E17" s="58" t="s">
        <v>46</v>
      </c>
      <c r="F17" s="125">
        <v>5</v>
      </c>
      <c r="G17" s="358">
        <v>2</v>
      </c>
      <c r="H17" s="120">
        <v>7</v>
      </c>
      <c r="I17" s="121">
        <f t="shared" ref="I17" si="3">H17/F17*100</f>
        <v>140</v>
      </c>
      <c r="J17" s="126">
        <f t="shared" si="2"/>
        <v>100</v>
      </c>
      <c r="K17" s="137"/>
      <c r="L17" s="110"/>
      <c r="M17" s="136"/>
      <c r="N17" s="111"/>
      <c r="O17" s="111"/>
    </row>
    <row r="18" spans="1:15" x14ac:dyDescent="0.3">
      <c r="A18" s="133"/>
      <c r="B18" s="134"/>
      <c r="C18" s="138"/>
      <c r="D18" s="134"/>
      <c r="E18" s="130"/>
      <c r="F18" s="110"/>
      <c r="G18" s="367"/>
      <c r="H18" s="110"/>
      <c r="I18" s="139"/>
      <c r="J18" s="139"/>
      <c r="K18" s="124"/>
      <c r="L18" s="110"/>
      <c r="M18" s="140"/>
      <c r="N18" s="111"/>
      <c r="O18" s="111"/>
    </row>
    <row r="19" spans="1:15" ht="18.75" customHeight="1" x14ac:dyDescent="0.3">
      <c r="A19" s="131"/>
      <c r="B19" s="131" t="s">
        <v>91</v>
      </c>
      <c r="C19" s="131"/>
      <c r="D19" s="131"/>
      <c r="E19" s="130"/>
      <c r="F19" s="120"/>
      <c r="G19" s="358"/>
      <c r="H19" s="120"/>
      <c r="I19" s="121"/>
      <c r="J19" s="126"/>
      <c r="K19" s="123">
        <f>AVERAGE(J20:J22)</f>
        <v>81.560283687943254</v>
      </c>
      <c r="L19" s="110"/>
      <c r="M19" s="140" t="s">
        <v>485</v>
      </c>
      <c r="N19" s="111"/>
      <c r="O19" s="111"/>
    </row>
    <row r="20" spans="1:15" ht="36" customHeight="1" x14ac:dyDescent="0.3">
      <c r="A20" s="133"/>
      <c r="B20" s="65" t="s">
        <v>189</v>
      </c>
      <c r="C20" s="40" t="s">
        <v>244</v>
      </c>
      <c r="D20" s="60">
        <v>1</v>
      </c>
      <c r="E20" s="58" t="s">
        <v>102</v>
      </c>
      <c r="F20" s="120">
        <v>65</v>
      </c>
      <c r="G20" s="358">
        <v>65</v>
      </c>
      <c r="H20" s="120">
        <v>65</v>
      </c>
      <c r="I20" s="121">
        <f t="shared" ref="I20:I22" si="4">H20/F20*100</f>
        <v>100</v>
      </c>
      <c r="J20" s="126">
        <f t="shared" ref="J20:J22" si="5">IF(H20/G20*100&gt;=100,100,IF(H20/G20*100&lt;100,H20/G20*100))</f>
        <v>100</v>
      </c>
      <c r="K20" s="137"/>
      <c r="L20" s="110"/>
      <c r="M20" s="136"/>
      <c r="N20" s="111"/>
      <c r="O20" s="111"/>
    </row>
    <row r="21" spans="1:15" ht="32.25" customHeight="1" x14ac:dyDescent="0.3">
      <c r="A21" s="133"/>
      <c r="B21" s="403" t="s">
        <v>194</v>
      </c>
      <c r="C21" s="408" t="s">
        <v>245</v>
      </c>
      <c r="D21" s="409">
        <v>1</v>
      </c>
      <c r="E21" s="406" t="s">
        <v>97</v>
      </c>
      <c r="F21" s="394">
        <v>47</v>
      </c>
      <c r="G21" s="395">
        <v>47</v>
      </c>
      <c r="H21" s="394">
        <v>21</v>
      </c>
      <c r="I21" s="396">
        <f t="shared" si="4"/>
        <v>44.680851063829785</v>
      </c>
      <c r="J21" s="396">
        <f t="shared" si="5"/>
        <v>44.680851063829785</v>
      </c>
      <c r="K21" s="137"/>
      <c r="L21" s="110"/>
      <c r="M21" s="136"/>
      <c r="N21" s="111"/>
      <c r="O21" s="111"/>
    </row>
    <row r="22" spans="1:15" ht="30" x14ac:dyDescent="0.3">
      <c r="A22" s="133"/>
      <c r="B22" s="65" t="s">
        <v>195</v>
      </c>
      <c r="C22" s="40" t="s">
        <v>246</v>
      </c>
      <c r="D22" s="60">
        <v>1</v>
      </c>
      <c r="E22" s="58" t="s">
        <v>46</v>
      </c>
      <c r="F22" s="120">
        <v>7</v>
      </c>
      <c r="G22" s="358">
        <v>7</v>
      </c>
      <c r="H22" s="120">
        <v>7</v>
      </c>
      <c r="I22" s="121">
        <f t="shared" si="4"/>
        <v>100</v>
      </c>
      <c r="J22" s="126">
        <f t="shared" si="5"/>
        <v>100</v>
      </c>
      <c r="K22" s="124"/>
      <c r="L22" s="110"/>
      <c r="M22" s="136"/>
      <c r="N22" s="111"/>
      <c r="O22" s="111"/>
    </row>
    <row r="23" spans="1:15" x14ac:dyDescent="0.3">
      <c r="A23" s="133"/>
      <c r="B23" s="134"/>
      <c r="C23" s="138"/>
      <c r="D23" s="134"/>
      <c r="E23" s="130"/>
      <c r="F23" s="110"/>
      <c r="G23" s="367"/>
      <c r="H23" s="110"/>
      <c r="I23" s="139"/>
      <c r="J23" s="139"/>
      <c r="K23" s="124"/>
      <c r="L23" s="110"/>
      <c r="M23" s="140"/>
      <c r="N23" s="111"/>
      <c r="O23" s="111"/>
    </row>
    <row r="24" spans="1:15" ht="18.75" customHeight="1" x14ac:dyDescent="0.3">
      <c r="A24" s="131"/>
      <c r="B24" s="131" t="s">
        <v>90</v>
      </c>
      <c r="C24" s="131"/>
      <c r="D24" s="131"/>
      <c r="E24" s="130"/>
      <c r="F24" s="120"/>
      <c r="G24" s="358"/>
      <c r="H24" s="120"/>
      <c r="I24" s="121"/>
      <c r="J24" s="126"/>
      <c r="K24" s="123">
        <f>AVERAGE(J25:J26)</f>
        <v>63.333333333333336</v>
      </c>
      <c r="L24" s="110"/>
      <c r="M24" s="140" t="s">
        <v>485</v>
      </c>
      <c r="N24" s="111"/>
      <c r="O24" s="111"/>
    </row>
    <row r="25" spans="1:15" ht="32.25" customHeight="1" x14ac:dyDescent="0.3">
      <c r="A25" s="133"/>
      <c r="B25" s="403" t="s">
        <v>222</v>
      </c>
      <c r="C25" s="408" t="s">
        <v>247</v>
      </c>
      <c r="D25" s="405">
        <v>0.75</v>
      </c>
      <c r="E25" s="403" t="s">
        <v>102</v>
      </c>
      <c r="F25" s="394">
        <v>65</v>
      </c>
      <c r="G25" s="395">
        <v>48.75</v>
      </c>
      <c r="H25" s="394">
        <v>13</v>
      </c>
      <c r="I25" s="396">
        <f t="shared" ref="I25:I26" si="6">H25/F25*100</f>
        <v>20</v>
      </c>
      <c r="J25" s="396">
        <f t="shared" ref="J25:J26" si="7">IF(H25/G25*100&gt;=100,100,IF(H25/G25*100&lt;100,H25/G25*100))</f>
        <v>26.666666666666668</v>
      </c>
      <c r="K25" s="137"/>
      <c r="L25" s="110"/>
      <c r="M25" s="140"/>
      <c r="N25" s="111"/>
      <c r="O25" s="111"/>
    </row>
    <row r="26" spans="1:15" ht="33.75" customHeight="1" x14ac:dyDescent="0.3">
      <c r="A26" s="133"/>
      <c r="B26" s="65" t="s">
        <v>191</v>
      </c>
      <c r="C26" s="40" t="s">
        <v>248</v>
      </c>
      <c r="D26" s="59">
        <v>0.76</v>
      </c>
      <c r="E26" s="58" t="s">
        <v>119</v>
      </c>
      <c r="F26" s="120">
        <v>9</v>
      </c>
      <c r="G26" s="358">
        <v>6.84</v>
      </c>
      <c r="H26" s="120">
        <v>7</v>
      </c>
      <c r="I26" s="121">
        <f t="shared" si="6"/>
        <v>77.777777777777786</v>
      </c>
      <c r="J26" s="126">
        <f t="shared" si="7"/>
        <v>100</v>
      </c>
      <c r="K26" s="137"/>
      <c r="L26" s="110"/>
      <c r="M26" s="140"/>
      <c r="N26" s="111"/>
      <c r="O26" s="111"/>
    </row>
    <row r="27" spans="1:15" x14ac:dyDescent="0.3">
      <c r="A27" s="133"/>
      <c r="B27" s="134"/>
      <c r="C27" s="134"/>
      <c r="D27" s="134"/>
      <c r="E27" s="130"/>
      <c r="F27" s="110"/>
      <c r="G27" s="367"/>
      <c r="H27" s="110"/>
      <c r="I27" s="139"/>
      <c r="J27" s="139"/>
      <c r="K27" s="124"/>
      <c r="L27" s="110"/>
      <c r="M27" s="140"/>
      <c r="N27" s="111"/>
      <c r="O27" s="111"/>
    </row>
    <row r="28" spans="1:15" ht="18.75" customHeight="1" x14ac:dyDescent="0.3">
      <c r="A28" s="131"/>
      <c r="B28" s="131" t="s">
        <v>89</v>
      </c>
      <c r="C28" s="131"/>
      <c r="D28" s="131"/>
      <c r="E28" s="131"/>
      <c r="F28" s="120"/>
      <c r="G28" s="358"/>
      <c r="H28" s="120"/>
      <c r="I28" s="121"/>
      <c r="J28" s="126"/>
      <c r="K28" s="123">
        <f>AVERAGE(J29:J31)</f>
        <v>100</v>
      </c>
      <c r="L28" s="110" t="s">
        <v>485</v>
      </c>
      <c r="M28" s="140" t="s">
        <v>485</v>
      </c>
      <c r="N28" s="111"/>
      <c r="O28" s="111"/>
    </row>
    <row r="29" spans="1:15" ht="35.25" customHeight="1" x14ac:dyDescent="0.3">
      <c r="A29" s="133"/>
      <c r="B29" s="65" t="s">
        <v>189</v>
      </c>
      <c r="C29" s="40" t="s">
        <v>249</v>
      </c>
      <c r="D29" s="309">
        <v>0.97699999999999998</v>
      </c>
      <c r="E29" s="65" t="s">
        <v>47</v>
      </c>
      <c r="F29" s="120">
        <v>12</v>
      </c>
      <c r="G29" s="358">
        <v>11.724</v>
      </c>
      <c r="H29" s="120">
        <v>12</v>
      </c>
      <c r="I29" s="121">
        <f t="shared" ref="I29:I31" si="8">H29/F29*100</f>
        <v>100</v>
      </c>
      <c r="J29" s="126">
        <f t="shared" ref="J29:J31" si="9">IF(H29/G29*100&gt;=100,100,IF(H29/G29*100&lt;100,H29/G29*100))</f>
        <v>100</v>
      </c>
      <c r="K29" s="137"/>
      <c r="L29" s="110"/>
      <c r="M29" s="136"/>
      <c r="N29" s="111"/>
      <c r="O29" s="111"/>
    </row>
    <row r="30" spans="1:15" ht="48.75" customHeight="1" x14ac:dyDescent="0.3">
      <c r="A30" s="133"/>
      <c r="B30" s="65" t="s">
        <v>191</v>
      </c>
      <c r="C30" s="40" t="s">
        <v>250</v>
      </c>
      <c r="D30" s="59">
        <v>0.17</v>
      </c>
      <c r="E30" s="65" t="s">
        <v>47</v>
      </c>
      <c r="F30" s="120">
        <v>12</v>
      </c>
      <c r="G30" s="358">
        <v>2.04</v>
      </c>
      <c r="H30" s="120">
        <v>12</v>
      </c>
      <c r="I30" s="121">
        <f t="shared" si="8"/>
        <v>100</v>
      </c>
      <c r="J30" s="126">
        <f t="shared" si="9"/>
        <v>100</v>
      </c>
      <c r="K30" s="137"/>
      <c r="L30" s="110"/>
      <c r="M30" s="136"/>
      <c r="N30" s="111"/>
      <c r="O30" s="111"/>
    </row>
    <row r="31" spans="1:15" ht="30.75" customHeight="1" x14ac:dyDescent="0.3">
      <c r="A31" s="133"/>
      <c r="B31" s="65" t="s">
        <v>195</v>
      </c>
      <c r="C31" s="40" t="s">
        <v>251</v>
      </c>
      <c r="D31" s="59">
        <v>1</v>
      </c>
      <c r="E31" s="65" t="s">
        <v>47</v>
      </c>
      <c r="F31" s="120">
        <v>12</v>
      </c>
      <c r="G31" s="358">
        <v>12</v>
      </c>
      <c r="H31" s="120">
        <v>12</v>
      </c>
      <c r="I31" s="121">
        <f t="shared" si="8"/>
        <v>100</v>
      </c>
      <c r="J31" s="126">
        <f t="shared" si="9"/>
        <v>100</v>
      </c>
      <c r="K31" s="137"/>
      <c r="L31" s="110"/>
      <c r="M31" s="136"/>
      <c r="N31" s="111"/>
      <c r="O31" s="111"/>
    </row>
    <row r="32" spans="1:15" x14ac:dyDescent="0.3">
      <c r="A32" s="133"/>
      <c r="B32" s="134"/>
      <c r="C32" s="134"/>
      <c r="D32" s="134"/>
      <c r="E32" s="130"/>
      <c r="F32" s="110"/>
      <c r="G32" s="367"/>
      <c r="H32" s="110"/>
      <c r="I32" s="139"/>
      <c r="J32" s="139"/>
      <c r="K32" s="124"/>
      <c r="L32" s="110"/>
      <c r="M32" s="140"/>
      <c r="N32" s="111"/>
      <c r="O32" s="111"/>
    </row>
    <row r="33" spans="1:15" ht="21.75" customHeight="1" x14ac:dyDescent="0.3">
      <c r="A33" s="141"/>
      <c r="B33" s="553" t="s">
        <v>92</v>
      </c>
      <c r="C33" s="554"/>
      <c r="D33" s="554"/>
      <c r="E33" s="554"/>
      <c r="F33" s="554"/>
      <c r="G33" s="555"/>
      <c r="H33" s="120"/>
      <c r="I33" s="121"/>
      <c r="J33" s="126"/>
      <c r="K33" s="123">
        <f>AVERAGE(J34:J35)</f>
        <v>100</v>
      </c>
      <c r="L33" s="110" t="s">
        <v>485</v>
      </c>
      <c r="M33" s="140" t="s">
        <v>485</v>
      </c>
      <c r="N33" s="111"/>
      <c r="O33" s="111"/>
    </row>
    <row r="34" spans="1:15" ht="79.5" customHeight="1" x14ac:dyDescent="0.3">
      <c r="A34" s="133"/>
      <c r="B34" s="65" t="s">
        <v>189</v>
      </c>
      <c r="C34" s="40" t="s">
        <v>635</v>
      </c>
      <c r="D34" s="59">
        <v>1</v>
      </c>
      <c r="E34" s="58" t="s">
        <v>73</v>
      </c>
      <c r="F34" s="120">
        <v>14</v>
      </c>
      <c r="G34" s="358">
        <v>14</v>
      </c>
      <c r="H34" s="120">
        <v>14</v>
      </c>
      <c r="I34" s="121">
        <f t="shared" ref="I34:I35" si="10">H34/F34*100</f>
        <v>100</v>
      </c>
      <c r="J34" s="126">
        <f t="shared" ref="J34:J35" si="11">IF(H34/G34*100&gt;=100,100,IF(H34/G34*100&lt;100,H34/G34*100))</f>
        <v>100</v>
      </c>
      <c r="K34" s="137"/>
      <c r="L34" s="110"/>
      <c r="M34" s="111"/>
      <c r="N34" s="111"/>
      <c r="O34" s="111"/>
    </row>
    <row r="35" spans="1:15" ht="80.25" customHeight="1" x14ac:dyDescent="0.3">
      <c r="A35" s="133"/>
      <c r="B35" s="65">
        <v>2</v>
      </c>
      <c r="C35" s="40" t="s">
        <v>636</v>
      </c>
      <c r="D35" s="59">
        <v>1</v>
      </c>
      <c r="E35" s="65" t="s">
        <v>637</v>
      </c>
      <c r="F35" s="120">
        <v>87</v>
      </c>
      <c r="G35" s="358">
        <v>87</v>
      </c>
      <c r="H35" s="120">
        <v>87</v>
      </c>
      <c r="I35" s="121">
        <f t="shared" si="10"/>
        <v>100</v>
      </c>
      <c r="J35" s="126">
        <f t="shared" si="11"/>
        <v>100</v>
      </c>
      <c r="K35" s="137"/>
      <c r="L35" s="110"/>
      <c r="M35" s="111"/>
      <c r="N35" s="111"/>
      <c r="O35" s="111"/>
    </row>
    <row r="36" spans="1:15" ht="15" customHeight="1" x14ac:dyDescent="0.3">
      <c r="A36" s="133"/>
      <c r="B36" s="134"/>
      <c r="C36" s="142"/>
      <c r="D36" s="134"/>
      <c r="E36" s="130"/>
      <c r="F36" s="110"/>
      <c r="G36" s="367"/>
      <c r="H36" s="110"/>
      <c r="I36" s="139"/>
      <c r="J36" s="139"/>
      <c r="K36" s="124"/>
      <c r="L36" s="110"/>
      <c r="M36" s="111"/>
      <c r="N36" s="111"/>
      <c r="O36" s="111"/>
    </row>
    <row r="37" spans="1:15" x14ac:dyDescent="0.3">
      <c r="A37" s="112" t="s">
        <v>486</v>
      </c>
      <c r="B37" s="128"/>
      <c r="C37" s="134"/>
      <c r="D37" s="108"/>
      <c r="E37" s="130"/>
      <c r="F37" s="120"/>
      <c r="G37" s="358"/>
      <c r="H37" s="120"/>
      <c r="I37" s="121"/>
      <c r="J37" s="126"/>
      <c r="K37" s="137"/>
      <c r="L37" s="187">
        <f>AVERAGE(K38,K43,K47,K51,K55,K60)</f>
        <v>83.421954609144819</v>
      </c>
      <c r="M37" s="111"/>
      <c r="N37" s="111"/>
      <c r="O37" s="111"/>
    </row>
    <row r="38" spans="1:15" ht="22.5" customHeight="1" x14ac:dyDescent="0.3">
      <c r="A38" s="131"/>
      <c r="B38" s="131" t="s">
        <v>8</v>
      </c>
      <c r="C38" s="131"/>
      <c r="D38" s="131"/>
      <c r="E38" s="130"/>
      <c r="F38" s="120"/>
      <c r="G38" s="358"/>
      <c r="H38" s="120"/>
      <c r="I38" s="121"/>
      <c r="J38" s="126"/>
      <c r="K38" s="123">
        <f>AVERAGE(J39:J41)</f>
        <v>41.639363869993979</v>
      </c>
      <c r="L38" s="120"/>
      <c r="M38" s="111"/>
      <c r="N38" s="111"/>
      <c r="O38" s="111"/>
    </row>
    <row r="39" spans="1:15" ht="30.75" customHeight="1" x14ac:dyDescent="0.3">
      <c r="A39" s="133"/>
      <c r="B39" s="390" t="s">
        <v>222</v>
      </c>
      <c r="C39" s="391" t="s">
        <v>281</v>
      </c>
      <c r="D39" s="392">
        <v>0.4</v>
      </c>
      <c r="E39" s="393" t="s">
        <v>487</v>
      </c>
      <c r="F39" s="394">
        <v>14255</v>
      </c>
      <c r="G39" s="395">
        <v>5702</v>
      </c>
      <c r="H39" s="394">
        <v>2261</v>
      </c>
      <c r="I39" s="396">
        <f t="shared" ref="I39:I41" si="12">H39/F39*100</f>
        <v>15.861101367941075</v>
      </c>
      <c r="J39" s="396">
        <f>IF(H39/G39*100&gt;=100,100,IF(H39/G39*100&lt;100,H39/G39*100))</f>
        <v>39.652753419852679</v>
      </c>
      <c r="K39" s="137"/>
      <c r="L39" s="120"/>
      <c r="M39" s="111"/>
      <c r="N39" s="111"/>
      <c r="O39" s="111"/>
    </row>
    <row r="40" spans="1:15" ht="74.25" customHeight="1" x14ac:dyDescent="0.3">
      <c r="A40" s="133"/>
      <c r="B40" s="310" t="s">
        <v>191</v>
      </c>
      <c r="C40" s="311" t="s">
        <v>282</v>
      </c>
      <c r="D40" s="351">
        <v>0.88</v>
      </c>
      <c r="E40" s="73" t="s">
        <v>487</v>
      </c>
      <c r="F40" s="350">
        <v>2261</v>
      </c>
      <c r="G40" s="369">
        <v>1989</v>
      </c>
      <c r="H40" s="350">
        <v>1683</v>
      </c>
      <c r="I40" s="121">
        <f t="shared" si="12"/>
        <v>74.436090225563916</v>
      </c>
      <c r="J40" s="126">
        <f t="shared" ref="J40:J41" si="13">IF(H40/G40*100&gt;=100,100,IF(H40/G40*100&lt;100,H40/G40*100))</f>
        <v>84.615384615384613</v>
      </c>
      <c r="K40" s="137"/>
      <c r="L40" s="120"/>
      <c r="M40" s="111"/>
      <c r="N40" s="111"/>
      <c r="O40" s="111"/>
    </row>
    <row r="41" spans="1:15" ht="70.5" customHeight="1" x14ac:dyDescent="0.3">
      <c r="A41" s="312"/>
      <c r="B41" s="390" t="s">
        <v>195</v>
      </c>
      <c r="C41" s="397" t="s">
        <v>283</v>
      </c>
      <c r="D41" s="392">
        <v>0.64</v>
      </c>
      <c r="E41" s="398" t="s">
        <v>487</v>
      </c>
      <c r="F41" s="394">
        <v>1683</v>
      </c>
      <c r="G41" s="395">
        <v>1077</v>
      </c>
      <c r="H41" s="394">
        <v>7</v>
      </c>
      <c r="I41" s="396">
        <f t="shared" si="12"/>
        <v>0.41592394533571003</v>
      </c>
      <c r="J41" s="396">
        <f t="shared" si="13"/>
        <v>0.64995357474466109</v>
      </c>
      <c r="K41" s="137"/>
      <c r="L41" s="120"/>
      <c r="M41" s="111"/>
      <c r="N41" s="111"/>
      <c r="O41" s="111"/>
    </row>
    <row r="42" spans="1:15" ht="17.25" customHeight="1" x14ac:dyDescent="0.3">
      <c r="A42" s="133"/>
      <c r="B42" s="73"/>
      <c r="C42" s="61"/>
      <c r="D42" s="4"/>
      <c r="E42" s="73"/>
      <c r="F42" s="350"/>
      <c r="G42" s="369"/>
      <c r="H42" s="350"/>
      <c r="I42" s="300"/>
      <c r="J42" s="301"/>
      <c r="K42" s="137"/>
      <c r="L42" s="299"/>
      <c r="M42" s="111"/>
      <c r="N42" s="111"/>
      <c r="O42" s="111"/>
    </row>
    <row r="43" spans="1:15" ht="25.5" customHeight="1" x14ac:dyDescent="0.3">
      <c r="A43" s="141"/>
      <c r="B43" s="553" t="s">
        <v>9</v>
      </c>
      <c r="C43" s="554"/>
      <c r="D43" s="554"/>
      <c r="E43" s="555"/>
      <c r="F43" s="350"/>
      <c r="G43" s="369"/>
      <c r="H43" s="350"/>
      <c r="I43" s="121"/>
      <c r="J43" s="126"/>
      <c r="K43" s="123">
        <f>AVERAGE(J44:J45)</f>
        <v>99.75124378109453</v>
      </c>
      <c r="L43" s="110"/>
      <c r="M43" s="111"/>
      <c r="N43" s="111"/>
      <c r="O43" s="111"/>
    </row>
    <row r="44" spans="1:15" ht="47.25" customHeight="1" x14ac:dyDescent="0.3">
      <c r="A44" s="133"/>
      <c r="B44" s="313" t="s">
        <v>189</v>
      </c>
      <c r="C44" s="314" t="s">
        <v>284</v>
      </c>
      <c r="D44" s="352">
        <v>0.67</v>
      </c>
      <c r="E44" s="73" t="s">
        <v>53</v>
      </c>
      <c r="F44" s="350">
        <v>30</v>
      </c>
      <c r="G44" s="369">
        <v>20.100000000000001</v>
      </c>
      <c r="H44" s="350">
        <v>20</v>
      </c>
      <c r="I44" s="121">
        <f t="shared" ref="I44:I45" si="14">H44/F44*100</f>
        <v>66.666666666666657</v>
      </c>
      <c r="J44" s="126">
        <f t="shared" ref="J44:J45" si="15">IF(H44/G44*100&gt;=100,100,IF(H44/G44*100&lt;100,H44/G44*100))</f>
        <v>99.502487562189046</v>
      </c>
      <c r="K44" s="137"/>
      <c r="L44" s="110"/>
      <c r="M44" s="111"/>
      <c r="N44" s="111"/>
      <c r="O44" s="111"/>
    </row>
    <row r="45" spans="1:15" ht="30.75" customHeight="1" x14ac:dyDescent="0.3">
      <c r="A45" s="133"/>
      <c r="B45" s="313" t="s">
        <v>191</v>
      </c>
      <c r="C45" s="314" t="s">
        <v>285</v>
      </c>
      <c r="D45" s="352">
        <v>0.5</v>
      </c>
      <c r="E45" s="73" t="s">
        <v>53</v>
      </c>
      <c r="F45" s="350">
        <v>18</v>
      </c>
      <c r="G45" s="369">
        <v>9</v>
      </c>
      <c r="H45" s="350">
        <v>10</v>
      </c>
      <c r="I45" s="121">
        <f t="shared" si="14"/>
        <v>55.555555555555557</v>
      </c>
      <c r="J45" s="126">
        <f t="shared" si="15"/>
        <v>100</v>
      </c>
      <c r="K45" s="137"/>
      <c r="L45" s="110"/>
      <c r="M45" s="111"/>
      <c r="N45" s="111"/>
      <c r="O45" s="111"/>
    </row>
    <row r="46" spans="1:15" ht="15.75" customHeight="1" x14ac:dyDescent="0.3">
      <c r="A46" s="133"/>
      <c r="B46" s="128"/>
      <c r="C46" s="142"/>
      <c r="D46" s="135"/>
      <c r="E46" s="143"/>
      <c r="F46" s="297"/>
      <c r="G46" s="367"/>
      <c r="H46" s="297"/>
      <c r="I46" s="139"/>
      <c r="J46" s="144"/>
      <c r="K46" s="124"/>
      <c r="L46" s="110"/>
      <c r="M46" s="111"/>
      <c r="N46" s="111"/>
      <c r="O46" s="111"/>
    </row>
    <row r="47" spans="1:15" ht="24" customHeight="1" x14ac:dyDescent="0.3">
      <c r="A47" s="141"/>
      <c r="B47" s="553" t="s">
        <v>10</v>
      </c>
      <c r="C47" s="554"/>
      <c r="D47" s="554"/>
      <c r="E47" s="554"/>
      <c r="F47" s="555"/>
      <c r="G47" s="369"/>
      <c r="H47" s="350"/>
      <c r="I47" s="121"/>
      <c r="J47" s="126"/>
      <c r="K47" s="123">
        <f>AVERAGE(J48:J49)</f>
        <v>100</v>
      </c>
      <c r="L47" s="110"/>
      <c r="M47" s="111"/>
      <c r="N47" s="111"/>
      <c r="O47" s="111"/>
    </row>
    <row r="48" spans="1:15" ht="30" x14ac:dyDescent="0.3">
      <c r="A48" s="133"/>
      <c r="B48" s="313" t="s">
        <v>222</v>
      </c>
      <c r="C48" s="314" t="s">
        <v>638</v>
      </c>
      <c r="D48" s="352">
        <v>0.41</v>
      </c>
      <c r="E48" s="73" t="s">
        <v>93</v>
      </c>
      <c r="F48" s="350">
        <v>2543</v>
      </c>
      <c r="G48" s="369">
        <v>1042.6299999999999</v>
      </c>
      <c r="H48" s="350">
        <v>1687</v>
      </c>
      <c r="I48" s="121">
        <f t="shared" ref="I48:I49" si="16">H48/F48*100</f>
        <v>66.338969720802197</v>
      </c>
      <c r="J48" s="126">
        <f t="shared" ref="J48:J49" si="17">IF(H48/G48*100&gt;=100,100,IF(H48/G48*100&lt;100,H48/G48*100))</f>
        <v>100</v>
      </c>
      <c r="K48" s="137"/>
      <c r="L48" s="110"/>
      <c r="M48" s="111"/>
      <c r="N48" s="111"/>
      <c r="O48" s="111"/>
    </row>
    <row r="49" spans="1:15" ht="31.5" customHeight="1" x14ac:dyDescent="0.3">
      <c r="A49" s="133"/>
      <c r="B49" s="313" t="s">
        <v>194</v>
      </c>
      <c r="C49" s="314" t="s">
        <v>286</v>
      </c>
      <c r="D49" s="352">
        <v>0.76</v>
      </c>
      <c r="E49" s="73" t="s">
        <v>93</v>
      </c>
      <c r="F49" s="350">
        <v>1310</v>
      </c>
      <c r="G49" s="369">
        <v>995.6</v>
      </c>
      <c r="H49" s="350">
        <v>1111</v>
      </c>
      <c r="I49" s="121">
        <f t="shared" si="16"/>
        <v>84.809160305343511</v>
      </c>
      <c r="J49" s="126">
        <f t="shared" si="17"/>
        <v>100</v>
      </c>
      <c r="K49" s="137"/>
      <c r="L49" s="110"/>
      <c r="M49" s="111"/>
      <c r="N49" s="111"/>
      <c r="O49" s="111"/>
    </row>
    <row r="50" spans="1:15" x14ac:dyDescent="0.3">
      <c r="A50" s="145"/>
      <c r="B50" s="146"/>
      <c r="C50" s="146"/>
      <c r="D50" s="146"/>
      <c r="E50" s="143"/>
      <c r="F50" s="114"/>
      <c r="G50" s="366"/>
      <c r="H50" s="114"/>
      <c r="I50" s="139"/>
      <c r="J50" s="147"/>
      <c r="K50" s="115"/>
      <c r="L50" s="114"/>
      <c r="M50" s="111"/>
      <c r="N50" s="111"/>
      <c r="O50" s="111"/>
    </row>
    <row r="51" spans="1:15" ht="28.5" customHeight="1" x14ac:dyDescent="0.3">
      <c r="A51" s="141"/>
      <c r="B51" s="553" t="s">
        <v>11</v>
      </c>
      <c r="C51" s="554"/>
      <c r="D51" s="554"/>
      <c r="E51" s="555"/>
      <c r="F51" s="350"/>
      <c r="G51" s="369"/>
      <c r="H51" s="350"/>
      <c r="I51" s="121"/>
      <c r="J51" s="126"/>
      <c r="K51" s="123">
        <f>AVERAGE(J52:J53)</f>
        <v>98.171936758893281</v>
      </c>
      <c r="L51" s="114"/>
      <c r="M51" s="111"/>
      <c r="N51" s="111"/>
      <c r="O51" s="111"/>
    </row>
    <row r="52" spans="1:15" ht="30" x14ac:dyDescent="0.3">
      <c r="A52" s="133"/>
      <c r="B52" s="313" t="s">
        <v>189</v>
      </c>
      <c r="C52" s="314" t="s">
        <v>287</v>
      </c>
      <c r="D52" s="352">
        <v>0.88</v>
      </c>
      <c r="E52" s="73" t="s">
        <v>52</v>
      </c>
      <c r="F52" s="350">
        <v>92</v>
      </c>
      <c r="G52" s="369">
        <v>80.959999999999994</v>
      </c>
      <c r="H52" s="350">
        <v>78</v>
      </c>
      <c r="I52" s="121">
        <f t="shared" ref="I52:I53" si="18">H52/F52*100</f>
        <v>84.782608695652172</v>
      </c>
      <c r="J52" s="126">
        <f t="shared" ref="J52:J53" si="19">IF(H52/G52*100&gt;=100,100,IF(H52/G52*100&lt;100,H52/G52*100))</f>
        <v>96.343873517786577</v>
      </c>
      <c r="K52" s="137"/>
      <c r="L52" s="114"/>
      <c r="M52" s="111"/>
      <c r="N52" s="111"/>
      <c r="O52" s="111"/>
    </row>
    <row r="53" spans="1:15" ht="29.25" customHeight="1" x14ac:dyDescent="0.3">
      <c r="A53" s="133"/>
      <c r="B53" s="315" t="s">
        <v>191</v>
      </c>
      <c r="C53" s="314" t="s">
        <v>288</v>
      </c>
      <c r="D53" s="352">
        <v>0.65</v>
      </c>
      <c r="E53" s="73" t="s">
        <v>52</v>
      </c>
      <c r="F53" s="350">
        <v>72</v>
      </c>
      <c r="G53" s="369">
        <v>46.800000000000004</v>
      </c>
      <c r="H53" s="350">
        <v>49</v>
      </c>
      <c r="I53" s="121">
        <f t="shared" si="18"/>
        <v>68.055555555555557</v>
      </c>
      <c r="J53" s="126">
        <f t="shared" si="19"/>
        <v>100</v>
      </c>
      <c r="K53" s="137"/>
      <c r="L53" s="114"/>
      <c r="M53" s="111"/>
      <c r="N53" s="111"/>
      <c r="O53" s="111"/>
    </row>
    <row r="54" spans="1:15" x14ac:dyDescent="0.3">
      <c r="A54" s="133"/>
      <c r="B54" s="134"/>
      <c r="C54" s="134"/>
      <c r="D54" s="134"/>
      <c r="E54" s="143"/>
      <c r="F54" s="297"/>
      <c r="G54" s="367"/>
      <c r="H54" s="297"/>
      <c r="I54" s="139"/>
      <c r="J54" s="139"/>
      <c r="K54" s="124"/>
      <c r="L54" s="114"/>
      <c r="M54" s="111"/>
      <c r="N54" s="111"/>
      <c r="O54" s="111"/>
    </row>
    <row r="55" spans="1:15" ht="18" customHeight="1" x14ac:dyDescent="0.3">
      <c r="A55" s="141"/>
      <c r="B55" s="552" t="s">
        <v>12</v>
      </c>
      <c r="C55" s="552"/>
      <c r="D55" s="552"/>
      <c r="E55" s="143"/>
      <c r="F55" s="353"/>
      <c r="G55" s="370"/>
      <c r="H55" s="353"/>
      <c r="I55" s="121"/>
      <c r="J55" s="148"/>
      <c r="K55" s="188">
        <f>AVERAGE(J56:J58)</f>
        <v>73.977313326187925</v>
      </c>
      <c r="L55" s="114"/>
      <c r="M55" s="111"/>
      <c r="N55" s="111"/>
      <c r="O55" s="111"/>
    </row>
    <row r="56" spans="1:15" x14ac:dyDescent="0.3">
      <c r="A56" s="133"/>
      <c r="B56" s="399" t="s">
        <v>189</v>
      </c>
      <c r="C56" s="400" t="s">
        <v>289</v>
      </c>
      <c r="D56" s="401">
        <v>0.1</v>
      </c>
      <c r="E56" s="393" t="s">
        <v>48</v>
      </c>
      <c r="F56" s="394">
        <v>4976</v>
      </c>
      <c r="G56" s="395">
        <v>497.6</v>
      </c>
      <c r="H56" s="394">
        <v>275</v>
      </c>
      <c r="I56" s="396">
        <f t="shared" ref="I56:I58" si="20">H56/F56*100</f>
        <v>5.526527331189711</v>
      </c>
      <c r="J56" s="396">
        <f t="shared" ref="J56:J58" si="21">IF(H56/G56*100&gt;=100,100,IF(H56/G56*100&lt;100,H56/G56*100))</f>
        <v>55.265273311897104</v>
      </c>
      <c r="K56" s="137"/>
      <c r="L56" s="110"/>
      <c r="M56" s="111"/>
      <c r="N56" s="111"/>
      <c r="O56" s="111"/>
    </row>
    <row r="57" spans="1:15" x14ac:dyDescent="0.3">
      <c r="A57" s="133"/>
      <c r="B57" s="402" t="s">
        <v>194</v>
      </c>
      <c r="C57" s="400" t="s">
        <v>290</v>
      </c>
      <c r="D57" s="401">
        <v>0.2</v>
      </c>
      <c r="E57" s="393" t="s">
        <v>48</v>
      </c>
      <c r="F57" s="394">
        <v>498</v>
      </c>
      <c r="G57" s="395">
        <v>99</v>
      </c>
      <c r="H57" s="394">
        <v>66</v>
      </c>
      <c r="I57" s="396">
        <f t="shared" si="20"/>
        <v>13.253012048192772</v>
      </c>
      <c r="J57" s="396">
        <f t="shared" si="21"/>
        <v>66.666666666666657</v>
      </c>
      <c r="K57" s="137"/>
      <c r="L57" s="110"/>
      <c r="M57" s="111"/>
      <c r="N57" s="111"/>
      <c r="O57" s="111"/>
    </row>
    <row r="58" spans="1:15" ht="30" x14ac:dyDescent="0.3">
      <c r="A58" s="133"/>
      <c r="B58" s="315" t="s">
        <v>195</v>
      </c>
      <c r="C58" s="314" t="s">
        <v>355</v>
      </c>
      <c r="D58" s="352">
        <v>0.4</v>
      </c>
      <c r="E58" s="73" t="s">
        <v>48</v>
      </c>
      <c r="F58" s="350">
        <v>66</v>
      </c>
      <c r="G58" s="369">
        <v>26</v>
      </c>
      <c r="H58" s="350">
        <v>26</v>
      </c>
      <c r="I58" s="121">
        <f t="shared" si="20"/>
        <v>39.393939393939391</v>
      </c>
      <c r="J58" s="126">
        <f t="shared" si="21"/>
        <v>100</v>
      </c>
      <c r="K58" s="137"/>
      <c r="L58" s="110"/>
      <c r="M58" s="111"/>
      <c r="N58" s="111"/>
      <c r="O58" s="111"/>
    </row>
    <row r="59" spans="1:15" x14ac:dyDescent="0.3">
      <c r="A59" s="133"/>
      <c r="B59" s="134"/>
      <c r="C59" s="134"/>
      <c r="D59" s="134"/>
      <c r="E59" s="143"/>
      <c r="F59" s="297"/>
      <c r="G59" s="367"/>
      <c r="H59" s="297"/>
      <c r="I59" s="139"/>
      <c r="J59" s="139"/>
      <c r="K59" s="124"/>
      <c r="L59" s="110"/>
      <c r="M59" s="111"/>
      <c r="N59" s="111"/>
      <c r="O59" s="111"/>
    </row>
    <row r="60" spans="1:15" ht="22.5" customHeight="1" x14ac:dyDescent="0.3">
      <c r="A60" s="141"/>
      <c r="B60" s="553" t="s">
        <v>13</v>
      </c>
      <c r="C60" s="554"/>
      <c r="D60" s="554"/>
      <c r="E60" s="554"/>
      <c r="F60" s="554"/>
      <c r="G60" s="554"/>
      <c r="H60" s="555"/>
      <c r="I60" s="121"/>
      <c r="J60" s="126"/>
      <c r="K60" s="123">
        <f>AVERAGE(J61:J63)</f>
        <v>86.991869918699194</v>
      </c>
      <c r="L60" s="110"/>
      <c r="M60" s="111"/>
      <c r="N60" s="111"/>
      <c r="O60" s="111"/>
    </row>
    <row r="61" spans="1:15" ht="45" x14ac:dyDescent="0.3">
      <c r="A61" s="133"/>
      <c r="B61" s="313" t="s">
        <v>222</v>
      </c>
      <c r="C61" s="314" t="s">
        <v>291</v>
      </c>
      <c r="D61" s="352">
        <v>0.93</v>
      </c>
      <c r="E61" s="73" t="s">
        <v>140</v>
      </c>
      <c r="F61" s="350">
        <v>16146</v>
      </c>
      <c r="G61" s="369">
        <v>15015.78</v>
      </c>
      <c r="H61" s="350">
        <v>15411</v>
      </c>
      <c r="I61" s="121">
        <f t="shared" ref="I61:I63" si="22">H61/F61*100</f>
        <v>95.447788926049796</v>
      </c>
      <c r="J61" s="126">
        <f t="shared" ref="J61:J63" si="23">IF(H61/G61*100&gt;=100,100,IF(H61/G61*100&lt;100,H61/G61*100))</f>
        <v>100</v>
      </c>
      <c r="K61" s="137"/>
      <c r="L61" s="110"/>
      <c r="M61" s="111"/>
      <c r="N61" s="111"/>
      <c r="O61" s="111"/>
    </row>
    <row r="62" spans="1:15" ht="30" x14ac:dyDescent="0.3">
      <c r="A62" s="133"/>
      <c r="B62" s="402" t="s">
        <v>194</v>
      </c>
      <c r="C62" s="400" t="s">
        <v>292</v>
      </c>
      <c r="D62" s="401">
        <v>0.82</v>
      </c>
      <c r="E62" s="393" t="s">
        <v>54</v>
      </c>
      <c r="F62" s="394">
        <v>12</v>
      </c>
      <c r="G62" s="395">
        <v>9.84</v>
      </c>
      <c r="H62" s="394">
        <v>6</v>
      </c>
      <c r="I62" s="396">
        <f t="shared" si="22"/>
        <v>50</v>
      </c>
      <c r="J62" s="396">
        <f t="shared" si="23"/>
        <v>60.975609756097562</v>
      </c>
      <c r="K62" s="137"/>
      <c r="L62" s="110"/>
      <c r="M62" s="111"/>
      <c r="N62" s="111"/>
      <c r="O62" s="111"/>
    </row>
    <row r="63" spans="1:15" ht="30" x14ac:dyDescent="0.3">
      <c r="A63" s="133"/>
      <c r="B63" s="315" t="s">
        <v>192</v>
      </c>
      <c r="C63" s="314" t="s">
        <v>293</v>
      </c>
      <c r="D63" s="352">
        <v>0.1</v>
      </c>
      <c r="E63" s="73" t="s">
        <v>55</v>
      </c>
      <c r="F63" s="350">
        <v>12</v>
      </c>
      <c r="G63" s="369">
        <v>1.2000000000000002</v>
      </c>
      <c r="H63" s="350">
        <v>12</v>
      </c>
      <c r="I63" s="121">
        <f t="shared" si="22"/>
        <v>100</v>
      </c>
      <c r="J63" s="126">
        <f t="shared" si="23"/>
        <v>100</v>
      </c>
      <c r="K63" s="137"/>
      <c r="L63" s="110"/>
      <c r="M63" s="111"/>
      <c r="N63" s="111"/>
      <c r="O63" s="111"/>
    </row>
    <row r="64" spans="1:15" x14ac:dyDescent="0.3">
      <c r="A64" s="133"/>
      <c r="B64" s="134"/>
      <c r="C64" s="134"/>
      <c r="D64" s="134"/>
      <c r="E64" s="143"/>
      <c r="F64" s="110"/>
      <c r="G64" s="367"/>
      <c r="H64" s="110"/>
      <c r="I64" s="139"/>
      <c r="J64" s="139"/>
      <c r="K64" s="124"/>
      <c r="L64" s="110"/>
      <c r="M64" s="111"/>
      <c r="N64" s="111"/>
      <c r="O64" s="111"/>
    </row>
    <row r="65" spans="1:15" x14ac:dyDescent="0.3">
      <c r="A65" s="150" t="s">
        <v>72</v>
      </c>
      <c r="B65" s="151"/>
      <c r="C65" s="134"/>
      <c r="D65" s="134"/>
      <c r="E65" s="143"/>
      <c r="F65" s="152"/>
      <c r="G65" s="358"/>
      <c r="H65" s="120"/>
      <c r="I65" s="121"/>
      <c r="J65" s="126"/>
      <c r="K65" s="137"/>
      <c r="L65" s="116">
        <f>AVERAGE(K66,K74,K80,K84,K91)</f>
        <v>91.652894895558461</v>
      </c>
      <c r="M65" s="111"/>
      <c r="N65" s="111"/>
      <c r="O65" s="111"/>
    </row>
    <row r="66" spans="1:15" x14ac:dyDescent="0.3">
      <c r="A66" s="112"/>
      <c r="B66" s="112" t="s">
        <v>14</v>
      </c>
      <c r="C66" s="112"/>
      <c r="D66" s="134"/>
      <c r="E66" s="143"/>
      <c r="F66" s="152"/>
      <c r="G66" s="358"/>
      <c r="H66" s="120"/>
      <c r="I66" s="121"/>
      <c r="J66" s="126"/>
      <c r="K66" s="123">
        <f>AVERAGE(J67:J72)</f>
        <v>93.922316464567757</v>
      </c>
      <c r="L66" s="120"/>
      <c r="M66" s="111"/>
      <c r="N66" s="111"/>
      <c r="O66" s="111"/>
    </row>
    <row r="67" spans="1:15" ht="34.5" customHeight="1" x14ac:dyDescent="0.3">
      <c r="A67" s="133"/>
      <c r="B67" s="316" t="s">
        <v>222</v>
      </c>
      <c r="C67" s="317" t="s">
        <v>294</v>
      </c>
      <c r="D67" s="59">
        <v>1</v>
      </c>
      <c r="E67" s="73" t="s">
        <v>65</v>
      </c>
      <c r="F67" s="120">
        <v>830</v>
      </c>
      <c r="G67" s="358">
        <v>830</v>
      </c>
      <c r="H67" s="120">
        <v>809</v>
      </c>
      <c r="I67" s="121">
        <f t="shared" ref="I67:I72" si="24">H67/F67*100</f>
        <v>97.46987951807229</v>
      </c>
      <c r="J67" s="126">
        <f t="shared" ref="J67:J72" si="25">IF(H67/G67*100&gt;=100,100,IF(H67/G67*100&lt;100,H67/G67*100))</f>
        <v>97.46987951807229</v>
      </c>
      <c r="K67" s="137"/>
      <c r="L67" s="120"/>
      <c r="M67" s="111"/>
      <c r="N67" s="111"/>
      <c r="O67" s="111"/>
    </row>
    <row r="68" spans="1:15" ht="30" customHeight="1" x14ac:dyDescent="0.3">
      <c r="A68" s="112"/>
      <c r="B68" s="316" t="s">
        <v>194</v>
      </c>
      <c r="C68" s="317" t="s">
        <v>295</v>
      </c>
      <c r="D68" s="59">
        <v>1</v>
      </c>
      <c r="E68" s="65" t="s">
        <v>65</v>
      </c>
      <c r="F68" s="120">
        <v>830</v>
      </c>
      <c r="G68" s="358">
        <v>830</v>
      </c>
      <c r="H68" s="120">
        <v>762</v>
      </c>
      <c r="I68" s="121">
        <f t="shared" si="24"/>
        <v>91.807228915662648</v>
      </c>
      <c r="J68" s="126">
        <f t="shared" si="25"/>
        <v>91.807228915662648</v>
      </c>
      <c r="K68" s="137"/>
      <c r="L68" s="120"/>
      <c r="M68" s="111"/>
      <c r="N68" s="111"/>
      <c r="O68" s="111"/>
    </row>
    <row r="69" spans="1:15" ht="33.75" customHeight="1" x14ac:dyDescent="0.3">
      <c r="A69" s="133"/>
      <c r="B69" s="65">
        <v>3</v>
      </c>
      <c r="C69" s="317" t="s">
        <v>639</v>
      </c>
      <c r="D69" s="59">
        <v>1</v>
      </c>
      <c r="E69" s="65" t="s">
        <v>48</v>
      </c>
      <c r="F69" s="120">
        <v>811</v>
      </c>
      <c r="G69" s="358">
        <v>811</v>
      </c>
      <c r="H69" s="120">
        <v>759</v>
      </c>
      <c r="I69" s="121">
        <f t="shared" si="24"/>
        <v>93.588162762022193</v>
      </c>
      <c r="J69" s="126">
        <f t="shared" si="25"/>
        <v>93.588162762022193</v>
      </c>
      <c r="K69" s="137"/>
      <c r="L69" s="120"/>
      <c r="M69" s="111"/>
      <c r="N69" s="111"/>
      <c r="O69" s="111"/>
    </row>
    <row r="70" spans="1:15" ht="48.75" customHeight="1" x14ac:dyDescent="0.3">
      <c r="A70" s="133"/>
      <c r="B70" s="65">
        <v>4</v>
      </c>
      <c r="C70" s="317" t="s">
        <v>296</v>
      </c>
      <c r="D70" s="59">
        <v>0.98</v>
      </c>
      <c r="E70" s="65" t="s">
        <v>48</v>
      </c>
      <c r="F70" s="120">
        <v>811</v>
      </c>
      <c r="G70" s="358">
        <v>795</v>
      </c>
      <c r="H70" s="120">
        <v>732</v>
      </c>
      <c r="I70" s="121">
        <f t="shared" si="24"/>
        <v>90.258939580764491</v>
      </c>
      <c r="J70" s="126">
        <f t="shared" si="25"/>
        <v>92.075471698113205</v>
      </c>
      <c r="K70" s="137"/>
      <c r="L70" s="120"/>
      <c r="M70" s="111"/>
      <c r="N70" s="111"/>
      <c r="O70" s="111"/>
    </row>
    <row r="71" spans="1:15" ht="32.25" customHeight="1" x14ac:dyDescent="0.3">
      <c r="A71" s="133"/>
      <c r="B71" s="65">
        <v>5</v>
      </c>
      <c r="C71" s="40" t="s">
        <v>297</v>
      </c>
      <c r="D71" s="59">
        <v>0.8</v>
      </c>
      <c r="E71" s="65" t="s">
        <v>48</v>
      </c>
      <c r="F71" s="120">
        <v>166</v>
      </c>
      <c r="G71" s="358">
        <v>133</v>
      </c>
      <c r="H71" s="120">
        <v>297</v>
      </c>
      <c r="I71" s="121">
        <f t="shared" si="24"/>
        <v>178.91566265060243</v>
      </c>
      <c r="J71" s="126">
        <f t="shared" si="25"/>
        <v>100</v>
      </c>
      <c r="K71" s="137"/>
      <c r="L71" s="120"/>
      <c r="M71" s="111"/>
      <c r="N71" s="111"/>
      <c r="O71" s="111"/>
    </row>
    <row r="72" spans="1:15" ht="35.25" customHeight="1" x14ac:dyDescent="0.3">
      <c r="A72" s="133"/>
      <c r="B72" s="403">
        <v>6</v>
      </c>
      <c r="C72" s="408" t="s">
        <v>298</v>
      </c>
      <c r="D72" s="405">
        <v>0.95</v>
      </c>
      <c r="E72" s="403" t="s">
        <v>65</v>
      </c>
      <c r="F72" s="394">
        <v>830</v>
      </c>
      <c r="G72" s="395">
        <v>789</v>
      </c>
      <c r="H72" s="394">
        <v>699</v>
      </c>
      <c r="I72" s="396">
        <f t="shared" si="24"/>
        <v>84.216867469879517</v>
      </c>
      <c r="J72" s="396">
        <f t="shared" si="25"/>
        <v>88.593155893536121</v>
      </c>
      <c r="K72" s="137"/>
      <c r="L72" s="120"/>
      <c r="M72" s="111"/>
      <c r="N72" s="111"/>
      <c r="O72" s="111"/>
    </row>
    <row r="73" spans="1:15" x14ac:dyDescent="0.3">
      <c r="A73" s="133"/>
      <c r="B73" s="74"/>
      <c r="C73" s="61"/>
      <c r="D73" s="4"/>
      <c r="E73" s="65"/>
      <c r="F73" s="120"/>
      <c r="G73" s="358"/>
      <c r="H73" s="120"/>
      <c r="I73" s="121"/>
      <c r="J73" s="126"/>
      <c r="K73" s="124"/>
      <c r="L73" s="110"/>
      <c r="M73" s="111"/>
      <c r="N73" s="111"/>
      <c r="O73" s="111"/>
    </row>
    <row r="74" spans="1:15" ht="18.75" customHeight="1" x14ac:dyDescent="0.3">
      <c r="A74" s="153"/>
      <c r="B74" s="556" t="s">
        <v>15</v>
      </c>
      <c r="C74" s="556"/>
      <c r="D74" s="556"/>
      <c r="E74" s="130"/>
      <c r="F74" s="120"/>
      <c r="G74" s="358"/>
      <c r="H74" s="120"/>
      <c r="I74" s="121"/>
      <c r="J74" s="126"/>
      <c r="K74" s="123">
        <f>AVERAGE(J75:J78)</f>
        <v>95.602047455716374</v>
      </c>
      <c r="L74" s="110"/>
      <c r="M74" s="111"/>
      <c r="N74" s="111"/>
      <c r="O74" s="111"/>
    </row>
    <row r="75" spans="1:15" ht="51.75" customHeight="1" x14ac:dyDescent="0.3">
      <c r="A75" s="133"/>
      <c r="B75" s="65" t="s">
        <v>189</v>
      </c>
      <c r="C75" s="40" t="s">
        <v>557</v>
      </c>
      <c r="D75" s="59">
        <v>1</v>
      </c>
      <c r="E75" s="65" t="s">
        <v>58</v>
      </c>
      <c r="F75" s="120">
        <v>779</v>
      </c>
      <c r="G75" s="358">
        <v>779</v>
      </c>
      <c r="H75" s="120">
        <v>761</v>
      </c>
      <c r="I75" s="121">
        <f t="shared" ref="I75:I78" si="26">H75/F75*100</f>
        <v>97.689345314505786</v>
      </c>
      <c r="J75" s="126">
        <f t="shared" ref="J75:J78" si="27">IF(H75/G75*100&gt;=100,100,IF(H75/G75*100&lt;100,H75/G75*100))</f>
        <v>97.689345314505786</v>
      </c>
      <c r="K75" s="137"/>
      <c r="L75" s="110"/>
      <c r="M75" s="111"/>
      <c r="N75" s="111"/>
      <c r="O75" s="111"/>
    </row>
    <row r="76" spans="1:15" ht="70.5" customHeight="1" x14ac:dyDescent="0.3">
      <c r="A76" s="133"/>
      <c r="B76" s="65" t="s">
        <v>191</v>
      </c>
      <c r="C76" s="40" t="s">
        <v>640</v>
      </c>
      <c r="D76" s="59">
        <v>1</v>
      </c>
      <c r="E76" s="65" t="s">
        <v>58</v>
      </c>
      <c r="F76" s="120">
        <v>779</v>
      </c>
      <c r="G76" s="358">
        <v>779</v>
      </c>
      <c r="H76" s="120">
        <v>741</v>
      </c>
      <c r="I76" s="121">
        <f t="shared" si="26"/>
        <v>95.121951219512198</v>
      </c>
      <c r="J76" s="126">
        <f t="shared" si="27"/>
        <v>95.121951219512198</v>
      </c>
      <c r="K76" s="137"/>
      <c r="L76" s="110"/>
      <c r="M76" s="111"/>
      <c r="N76" s="111"/>
      <c r="O76" s="111"/>
    </row>
    <row r="77" spans="1:15" ht="34.5" customHeight="1" x14ac:dyDescent="0.3">
      <c r="A77" s="133"/>
      <c r="B77" s="65" t="s">
        <v>195</v>
      </c>
      <c r="C77" s="40" t="s">
        <v>299</v>
      </c>
      <c r="D77" s="59">
        <v>0.8</v>
      </c>
      <c r="E77" s="65" t="s">
        <v>58</v>
      </c>
      <c r="F77" s="120">
        <v>117</v>
      </c>
      <c r="G77" s="358">
        <v>94</v>
      </c>
      <c r="H77" s="120">
        <v>87</v>
      </c>
      <c r="I77" s="121">
        <f t="shared" si="26"/>
        <v>74.358974358974365</v>
      </c>
      <c r="J77" s="126">
        <f t="shared" si="27"/>
        <v>92.553191489361694</v>
      </c>
      <c r="K77" s="137"/>
      <c r="L77" s="110"/>
      <c r="M77" s="111"/>
      <c r="N77" s="111"/>
      <c r="O77" s="111"/>
    </row>
    <row r="78" spans="1:15" ht="36" customHeight="1" x14ac:dyDescent="0.3">
      <c r="A78" s="133"/>
      <c r="B78" s="65" t="s">
        <v>252</v>
      </c>
      <c r="C78" s="40" t="s">
        <v>300</v>
      </c>
      <c r="D78" s="59">
        <v>0.98</v>
      </c>
      <c r="E78" s="65" t="s">
        <v>58</v>
      </c>
      <c r="F78" s="120">
        <v>794</v>
      </c>
      <c r="G78" s="358">
        <v>778</v>
      </c>
      <c r="H78" s="120">
        <v>755</v>
      </c>
      <c r="I78" s="121">
        <f t="shared" si="26"/>
        <v>95.088161209068005</v>
      </c>
      <c r="J78" s="126">
        <f t="shared" si="27"/>
        <v>97.043701799485859</v>
      </c>
      <c r="K78" s="137"/>
      <c r="L78" s="110"/>
      <c r="M78" s="111"/>
      <c r="N78" s="111"/>
      <c r="O78" s="111"/>
    </row>
    <row r="79" spans="1:15" x14ac:dyDescent="0.3">
      <c r="A79" s="133"/>
      <c r="B79" s="134"/>
      <c r="C79" s="142"/>
      <c r="D79" s="134"/>
      <c r="E79" s="130"/>
      <c r="F79" s="110"/>
      <c r="G79" s="367"/>
      <c r="H79" s="110"/>
      <c r="I79" s="139"/>
      <c r="J79" s="139"/>
      <c r="K79" s="124"/>
      <c r="L79" s="110"/>
      <c r="M79" s="111"/>
      <c r="N79" s="111"/>
      <c r="O79" s="111"/>
    </row>
    <row r="80" spans="1:15" x14ac:dyDescent="0.3">
      <c r="A80" s="131"/>
      <c r="B80" s="131" t="s">
        <v>16</v>
      </c>
      <c r="C80" s="131"/>
      <c r="D80" s="131"/>
      <c r="E80" s="130"/>
      <c r="F80" s="120"/>
      <c r="G80" s="358"/>
      <c r="H80" s="120"/>
      <c r="I80" s="121"/>
      <c r="J80" s="126"/>
      <c r="K80" s="123">
        <f>AVERAGE(J81:J82)</f>
        <v>81.21315560959728</v>
      </c>
      <c r="L80" s="110"/>
      <c r="M80" s="111"/>
      <c r="N80" s="111"/>
      <c r="O80" s="111"/>
    </row>
    <row r="81" spans="1:15" ht="33.75" customHeight="1" x14ac:dyDescent="0.3">
      <c r="A81" s="133"/>
      <c r="B81" s="415">
        <v>1</v>
      </c>
      <c r="C81" s="408" t="s">
        <v>301</v>
      </c>
      <c r="D81" s="416">
        <v>1</v>
      </c>
      <c r="E81" s="403" t="s">
        <v>57</v>
      </c>
      <c r="F81" s="394">
        <v>3793</v>
      </c>
      <c r="G81" s="395">
        <v>3793</v>
      </c>
      <c r="H81" s="394">
        <v>2872</v>
      </c>
      <c r="I81" s="396">
        <f t="shared" ref="I81:I82" si="28">H81/F81*100</f>
        <v>75.718428684418669</v>
      </c>
      <c r="J81" s="396">
        <f t="shared" ref="J81:J82" si="29">IF(H81/G81*100&gt;=100,100,IF(H81/G81*100&lt;100,H81/G81*100))</f>
        <v>75.718428684418669</v>
      </c>
      <c r="K81" s="137"/>
      <c r="L81" s="110"/>
      <c r="M81" s="111"/>
      <c r="N81" s="111"/>
      <c r="O81" s="111"/>
    </row>
    <row r="82" spans="1:15" ht="52.5" customHeight="1" x14ac:dyDescent="0.3">
      <c r="A82" s="133"/>
      <c r="B82" s="65">
        <v>2</v>
      </c>
      <c r="C82" s="40" t="s">
        <v>302</v>
      </c>
      <c r="D82" s="59">
        <v>0.83</v>
      </c>
      <c r="E82" s="65" t="s">
        <v>61</v>
      </c>
      <c r="F82" s="120">
        <v>780</v>
      </c>
      <c r="G82" s="358">
        <v>647</v>
      </c>
      <c r="H82" s="120">
        <v>561</v>
      </c>
      <c r="I82" s="121">
        <f t="shared" si="28"/>
        <v>71.92307692307692</v>
      </c>
      <c r="J82" s="126">
        <f t="shared" si="29"/>
        <v>86.707882534775891</v>
      </c>
      <c r="K82" s="137"/>
      <c r="L82" s="110"/>
      <c r="M82" s="111"/>
      <c r="N82" s="111"/>
      <c r="O82" s="111"/>
    </row>
    <row r="83" spans="1:15" x14ac:dyDescent="0.3">
      <c r="A83" s="133"/>
      <c r="B83" s="134"/>
      <c r="C83" s="134"/>
      <c r="D83" s="134"/>
      <c r="E83" s="130"/>
      <c r="F83" s="110"/>
      <c r="G83" s="367"/>
      <c r="H83" s="110"/>
      <c r="I83" s="139"/>
      <c r="J83" s="139"/>
      <c r="K83" s="124"/>
      <c r="L83" s="110"/>
      <c r="M83" s="111"/>
      <c r="N83" s="111"/>
      <c r="O83" s="111"/>
    </row>
    <row r="84" spans="1:15" ht="22.5" customHeight="1" x14ac:dyDescent="0.3">
      <c r="A84" s="141"/>
      <c r="B84" s="553" t="s">
        <v>17</v>
      </c>
      <c r="C84" s="554"/>
      <c r="D84" s="554"/>
      <c r="E84" s="554"/>
      <c r="F84" s="555"/>
      <c r="G84" s="358"/>
      <c r="H84" s="120"/>
      <c r="I84" s="121"/>
      <c r="J84" s="126"/>
      <c r="K84" s="123">
        <f>AVERAGE(J85:J89)</f>
        <v>89.897010521627791</v>
      </c>
      <c r="L84" s="110"/>
      <c r="M84" s="111"/>
      <c r="N84" s="111"/>
      <c r="O84" s="111"/>
    </row>
    <row r="85" spans="1:15" ht="84.75" customHeight="1" x14ac:dyDescent="0.3">
      <c r="A85" s="133"/>
      <c r="B85" s="403" t="s">
        <v>222</v>
      </c>
      <c r="C85" s="408" t="s">
        <v>303</v>
      </c>
      <c r="D85" s="405">
        <v>1</v>
      </c>
      <c r="E85" s="403" t="s">
        <v>81</v>
      </c>
      <c r="F85" s="394">
        <v>23</v>
      </c>
      <c r="G85" s="395">
        <v>23</v>
      </c>
      <c r="H85" s="394">
        <v>12</v>
      </c>
      <c r="I85" s="396">
        <f t="shared" ref="I85:I89" si="30">H85/F85*100</f>
        <v>52.173913043478258</v>
      </c>
      <c r="J85" s="396">
        <f t="shared" ref="J85:J89" si="31">IF(H85/G85*100&gt;=100,100,IF(H85/G85*100&lt;100,H85/G85*100))</f>
        <v>52.173913043478258</v>
      </c>
      <c r="K85" s="137"/>
      <c r="L85" s="110"/>
      <c r="M85" s="111"/>
      <c r="N85" s="111"/>
      <c r="O85" s="111"/>
    </row>
    <row r="86" spans="1:15" ht="66" customHeight="1" x14ac:dyDescent="0.3">
      <c r="A86" s="133"/>
      <c r="B86" s="65" t="s">
        <v>194</v>
      </c>
      <c r="C86" s="40" t="s">
        <v>304</v>
      </c>
      <c r="D86" s="59">
        <v>1</v>
      </c>
      <c r="E86" s="65" t="s">
        <v>81</v>
      </c>
      <c r="F86" s="120">
        <v>12</v>
      </c>
      <c r="G86" s="358">
        <v>12</v>
      </c>
      <c r="H86" s="120">
        <v>12</v>
      </c>
      <c r="I86" s="121">
        <f t="shared" si="30"/>
        <v>100</v>
      </c>
      <c r="J86" s="126">
        <f t="shared" si="31"/>
        <v>100</v>
      </c>
      <c r="K86" s="137"/>
      <c r="L86" s="110"/>
      <c r="M86" s="111"/>
      <c r="N86" s="111"/>
      <c r="O86" s="111"/>
    </row>
    <row r="87" spans="1:15" ht="87.75" customHeight="1" x14ac:dyDescent="0.3">
      <c r="A87" s="133"/>
      <c r="B87" s="65" t="s">
        <v>192</v>
      </c>
      <c r="C87" s="40" t="s">
        <v>305</v>
      </c>
      <c r="D87" s="59">
        <v>1</v>
      </c>
      <c r="E87" s="65" t="s">
        <v>81</v>
      </c>
      <c r="F87" s="120">
        <v>12</v>
      </c>
      <c r="G87" s="358">
        <v>12</v>
      </c>
      <c r="H87" s="120">
        <v>12</v>
      </c>
      <c r="I87" s="121">
        <f t="shared" si="30"/>
        <v>100</v>
      </c>
      <c r="J87" s="126">
        <f t="shared" si="31"/>
        <v>100</v>
      </c>
      <c r="K87" s="137"/>
      <c r="L87" s="110"/>
      <c r="M87" s="111"/>
      <c r="N87" s="111"/>
      <c r="O87" s="111"/>
    </row>
    <row r="88" spans="1:15" ht="97.5" customHeight="1" x14ac:dyDescent="0.3">
      <c r="A88" s="133"/>
      <c r="B88" s="65" t="s">
        <v>252</v>
      </c>
      <c r="C88" s="40" t="s">
        <v>306</v>
      </c>
      <c r="D88" s="59">
        <v>1</v>
      </c>
      <c r="E88" s="65" t="s">
        <v>48</v>
      </c>
      <c r="F88" s="120">
        <v>7029</v>
      </c>
      <c r="G88" s="358">
        <v>7029</v>
      </c>
      <c r="H88" s="120">
        <v>6840</v>
      </c>
      <c r="I88" s="121">
        <f t="shared" si="30"/>
        <v>97.311139564660692</v>
      </c>
      <c r="J88" s="126">
        <f t="shared" si="31"/>
        <v>97.311139564660692</v>
      </c>
      <c r="K88" s="137"/>
      <c r="L88" s="110"/>
      <c r="M88" s="111"/>
      <c r="N88" s="111"/>
      <c r="O88" s="111"/>
    </row>
    <row r="89" spans="1:15" ht="40.5" customHeight="1" x14ac:dyDescent="0.3">
      <c r="A89" s="133"/>
      <c r="B89" s="65" t="s">
        <v>260</v>
      </c>
      <c r="C89" s="40" t="s">
        <v>307</v>
      </c>
      <c r="D89" s="60">
        <v>1</v>
      </c>
      <c r="E89" s="65" t="s">
        <v>48</v>
      </c>
      <c r="F89" s="120">
        <v>6889</v>
      </c>
      <c r="G89" s="358">
        <v>6889</v>
      </c>
      <c r="H89" s="120">
        <v>6889</v>
      </c>
      <c r="I89" s="121">
        <f t="shared" si="30"/>
        <v>100</v>
      </c>
      <c r="J89" s="126">
        <f t="shared" si="31"/>
        <v>100</v>
      </c>
      <c r="K89" s="137"/>
      <c r="L89" s="110"/>
      <c r="M89" s="111"/>
      <c r="N89" s="111"/>
      <c r="O89" s="111"/>
    </row>
    <row r="90" spans="1:15" x14ac:dyDescent="0.3">
      <c r="A90" s="133"/>
      <c r="B90" s="134"/>
      <c r="C90" s="154"/>
      <c r="D90" s="135"/>
      <c r="E90" s="130"/>
      <c r="F90" s="110"/>
      <c r="G90" s="367"/>
      <c r="H90" s="110"/>
      <c r="I90" s="139"/>
      <c r="J90" s="139"/>
      <c r="K90" s="124"/>
      <c r="L90" s="110"/>
      <c r="M90" s="111"/>
      <c r="N90" s="111"/>
      <c r="O90" s="111"/>
    </row>
    <row r="91" spans="1:15" x14ac:dyDescent="0.3">
      <c r="A91" s="131"/>
      <c r="B91" s="131" t="s">
        <v>18</v>
      </c>
      <c r="C91" s="131"/>
      <c r="D91" s="131"/>
      <c r="E91" s="130"/>
      <c r="F91" s="120"/>
      <c r="G91" s="358"/>
      <c r="H91" s="120"/>
      <c r="I91" s="121"/>
      <c r="J91" s="126"/>
      <c r="K91" s="123">
        <f>AVERAGE(J92:J98)</f>
        <v>97.629944426283103</v>
      </c>
      <c r="L91" s="110"/>
      <c r="M91" s="111"/>
      <c r="N91" s="111"/>
      <c r="O91" s="111"/>
    </row>
    <row r="92" spans="1:15" ht="35.25" customHeight="1" x14ac:dyDescent="0.3">
      <c r="A92" s="133"/>
      <c r="B92" s="415" t="s">
        <v>189</v>
      </c>
      <c r="C92" s="408" t="s">
        <v>308</v>
      </c>
      <c r="D92" s="405">
        <v>0.7</v>
      </c>
      <c r="E92" s="403" t="s">
        <v>48</v>
      </c>
      <c r="F92" s="394">
        <v>8740</v>
      </c>
      <c r="G92" s="395">
        <v>6118</v>
      </c>
      <c r="H92" s="394">
        <v>8087</v>
      </c>
      <c r="I92" s="396">
        <f t="shared" ref="I92:I98" si="32">H92/F92*100</f>
        <v>92.52860411899313</v>
      </c>
      <c r="J92" s="396">
        <f t="shared" ref="J92:J98" si="33">IF(H92/G92*100&gt;=100,100,IF(H92/G92*100&lt;100,H92/G92*100))</f>
        <v>100</v>
      </c>
      <c r="K92" s="137"/>
      <c r="L92" s="110"/>
      <c r="M92" s="111"/>
      <c r="N92" s="111"/>
      <c r="O92" s="111"/>
    </row>
    <row r="93" spans="1:15" x14ac:dyDescent="0.3">
      <c r="A93" s="133"/>
      <c r="B93" s="65" t="s">
        <v>194</v>
      </c>
      <c r="C93" s="40" t="s">
        <v>641</v>
      </c>
      <c r="D93" s="59">
        <v>0.1</v>
      </c>
      <c r="E93" s="65" t="s">
        <v>48</v>
      </c>
      <c r="F93" s="120">
        <v>8740</v>
      </c>
      <c r="G93" s="358">
        <v>874</v>
      </c>
      <c r="H93" s="120">
        <v>729</v>
      </c>
      <c r="I93" s="121">
        <f t="shared" si="32"/>
        <v>8.3409610983981697</v>
      </c>
      <c r="J93" s="126">
        <f t="shared" si="33"/>
        <v>83.409610983981693</v>
      </c>
      <c r="K93" s="137"/>
      <c r="L93" s="110"/>
      <c r="M93" s="111"/>
      <c r="N93" s="111"/>
      <c r="O93" s="111"/>
    </row>
    <row r="94" spans="1:15" ht="19.5" customHeight="1" x14ac:dyDescent="0.3">
      <c r="A94" s="133"/>
      <c r="B94" s="65" t="s">
        <v>192</v>
      </c>
      <c r="C94" s="40" t="s">
        <v>309</v>
      </c>
      <c r="D94" s="58" t="s">
        <v>177</v>
      </c>
      <c r="E94" s="65" t="s">
        <v>48</v>
      </c>
      <c r="F94" s="120">
        <v>8740</v>
      </c>
      <c r="G94" s="358">
        <v>874</v>
      </c>
      <c r="H94" s="120">
        <v>704</v>
      </c>
      <c r="I94" s="121">
        <f t="shared" si="32"/>
        <v>8.0549199084668199</v>
      </c>
      <c r="J94" s="197">
        <f>IF(I94&lt;10,100,IF(I94&lt;=12.5,75,IF(I94&lt;=15,50,IF(I94&lt;=17.5,25,IF(I94&gt;17.5,0)))))</f>
        <v>100</v>
      </c>
      <c r="K94" s="137"/>
      <c r="L94" s="110"/>
      <c r="M94" s="111"/>
      <c r="N94" s="111"/>
      <c r="O94" s="111"/>
    </row>
    <row r="95" spans="1:15" ht="38.25" customHeight="1" x14ac:dyDescent="0.3">
      <c r="A95" s="133"/>
      <c r="B95" s="65" t="s">
        <v>259</v>
      </c>
      <c r="C95" s="40" t="s">
        <v>310</v>
      </c>
      <c r="D95" s="65" t="s">
        <v>94</v>
      </c>
      <c r="E95" s="65" t="s">
        <v>48</v>
      </c>
      <c r="F95" s="120">
        <v>8740</v>
      </c>
      <c r="G95" s="358">
        <v>31</v>
      </c>
      <c r="H95" s="120">
        <v>2</v>
      </c>
      <c r="I95" s="121">
        <f t="shared" si="32"/>
        <v>2.2883295194508012E-2</v>
      </c>
      <c r="J95" s="197">
        <f>IF(I95&lt;3.5,100,IF(I95&lt;=4.5,75,IF(I95&lt;=7.5,50,IF(I95&lt;=10,25,IF(I95&gt;10,0)))))</f>
        <v>100</v>
      </c>
      <c r="K95" s="137"/>
      <c r="L95" s="110"/>
      <c r="M95" s="111"/>
      <c r="N95" s="111"/>
      <c r="O95" s="111"/>
    </row>
    <row r="96" spans="1:15" ht="38.25" customHeight="1" x14ac:dyDescent="0.3">
      <c r="A96" s="133"/>
      <c r="B96" s="65">
        <v>5</v>
      </c>
      <c r="C96" s="40" t="s">
        <v>311</v>
      </c>
      <c r="D96" s="59">
        <v>0.8</v>
      </c>
      <c r="E96" s="65" t="s">
        <v>48</v>
      </c>
      <c r="F96" s="120">
        <v>8740</v>
      </c>
      <c r="G96" s="358">
        <v>6992</v>
      </c>
      <c r="H96" s="120">
        <v>973</v>
      </c>
      <c r="I96" s="121">
        <f t="shared" si="32"/>
        <v>11.132723112128147</v>
      </c>
      <c r="J96" s="197">
        <f>IF(I96&lt;12.5,100,IF(I96&lt;=15,75,IF(I96&lt;=17.5,50,IF(I96&lt;=20,25,IF(I96&gt;20,0)))))</f>
        <v>100</v>
      </c>
      <c r="K96" s="137"/>
      <c r="L96" s="110"/>
      <c r="M96" s="111"/>
      <c r="N96" s="111"/>
      <c r="O96" s="111"/>
    </row>
    <row r="97" spans="1:15" ht="22.5" customHeight="1" x14ac:dyDescent="0.3">
      <c r="A97" s="133"/>
      <c r="B97" s="65">
        <v>6</v>
      </c>
      <c r="C97" s="318" t="s">
        <v>313</v>
      </c>
      <c r="D97" s="59">
        <v>0.6</v>
      </c>
      <c r="E97" s="65" t="s">
        <v>48</v>
      </c>
      <c r="F97" s="120">
        <v>811</v>
      </c>
      <c r="G97" s="358">
        <v>487</v>
      </c>
      <c r="H97" s="120">
        <v>517</v>
      </c>
      <c r="I97" s="121">
        <f t="shared" si="32"/>
        <v>63.748458692971646</v>
      </c>
      <c r="J97" s="197">
        <f t="shared" si="33"/>
        <v>100</v>
      </c>
      <c r="K97" s="137"/>
      <c r="L97" s="110"/>
      <c r="M97" s="111"/>
      <c r="N97" s="111"/>
      <c r="O97" s="111"/>
    </row>
    <row r="98" spans="1:15" ht="24" customHeight="1" x14ac:dyDescent="0.3">
      <c r="A98" s="133"/>
      <c r="B98" s="403">
        <v>7</v>
      </c>
      <c r="C98" s="408" t="s">
        <v>314</v>
      </c>
      <c r="D98" s="405">
        <v>0.62</v>
      </c>
      <c r="E98" s="403" t="s">
        <v>48</v>
      </c>
      <c r="F98" s="394">
        <v>262</v>
      </c>
      <c r="G98" s="395">
        <v>162</v>
      </c>
      <c r="H98" s="394">
        <v>165</v>
      </c>
      <c r="I98" s="396">
        <f t="shared" si="32"/>
        <v>62.977099236641223</v>
      </c>
      <c r="J98" s="396">
        <f t="shared" si="33"/>
        <v>100</v>
      </c>
      <c r="K98" s="137"/>
      <c r="L98" s="110"/>
      <c r="M98" s="111"/>
      <c r="N98" s="111"/>
      <c r="O98" s="111"/>
    </row>
    <row r="99" spans="1:15" x14ac:dyDescent="0.3">
      <c r="A99" s="133"/>
      <c r="B99" s="134"/>
      <c r="C99" s="142"/>
      <c r="D99" s="134"/>
      <c r="E99" s="130"/>
      <c r="F99" s="110"/>
      <c r="G99" s="367"/>
      <c r="H99" s="110"/>
      <c r="I99" s="139"/>
      <c r="J99" s="139"/>
      <c r="K99" s="124"/>
      <c r="L99" s="110"/>
      <c r="M99" s="111"/>
      <c r="N99" s="111"/>
      <c r="O99" s="111"/>
    </row>
    <row r="100" spans="1:15" x14ac:dyDescent="0.3">
      <c r="A100" s="112" t="s">
        <v>19</v>
      </c>
      <c r="B100" s="128"/>
      <c r="C100" s="142"/>
      <c r="D100" s="134"/>
      <c r="E100" s="130"/>
      <c r="F100" s="155"/>
      <c r="G100" s="371"/>
      <c r="H100" s="155"/>
      <c r="I100" s="121"/>
      <c r="J100" s="156"/>
      <c r="K100" s="149"/>
      <c r="L100" s="233">
        <f>AVERAGE(K101,K106,K111)</f>
        <v>91.666666666666671</v>
      </c>
      <c r="M100" s="111"/>
      <c r="N100" s="111"/>
      <c r="O100" s="111"/>
    </row>
    <row r="101" spans="1:15" ht="15.75" customHeight="1" x14ac:dyDescent="0.3">
      <c r="A101" s="141"/>
      <c r="B101" s="552" t="s">
        <v>20</v>
      </c>
      <c r="C101" s="552"/>
      <c r="D101" s="552"/>
      <c r="E101" s="130"/>
      <c r="F101" s="120"/>
      <c r="G101" s="358"/>
      <c r="H101" s="120"/>
      <c r="I101" s="121"/>
      <c r="J101" s="126"/>
      <c r="K101" s="123">
        <f>AVERAGE(J102:J104)</f>
        <v>100</v>
      </c>
      <c r="L101" s="120" t="s">
        <v>485</v>
      </c>
      <c r="M101" s="111"/>
      <c r="N101" s="111"/>
      <c r="O101" s="111"/>
    </row>
    <row r="102" spans="1:15" ht="51" customHeight="1" x14ac:dyDescent="0.3">
      <c r="A102" s="133"/>
      <c r="B102" s="403" t="s">
        <v>189</v>
      </c>
      <c r="C102" s="408" t="s">
        <v>642</v>
      </c>
      <c r="D102" s="405">
        <v>0.87</v>
      </c>
      <c r="E102" s="403" t="s">
        <v>57</v>
      </c>
      <c r="F102" s="394">
        <v>3793</v>
      </c>
      <c r="G102" s="395">
        <v>3299.91</v>
      </c>
      <c r="H102" s="394">
        <v>6580</v>
      </c>
      <c r="I102" s="396">
        <f t="shared" ref="I102:I104" si="34">H102/F102*100</f>
        <v>173.47745847614027</v>
      </c>
      <c r="J102" s="396">
        <f>IF(H102/G102*100&gt;=100,100,IF(H102/G102*100&lt;100,H102/G102*100))</f>
        <v>100</v>
      </c>
      <c r="K102" s="137"/>
      <c r="L102" s="120"/>
      <c r="M102" s="111"/>
      <c r="N102" s="111"/>
      <c r="O102" s="111"/>
    </row>
    <row r="103" spans="1:15" ht="39.75" customHeight="1" x14ac:dyDescent="0.3">
      <c r="A103" s="133"/>
      <c r="B103" s="65">
        <v>2</v>
      </c>
      <c r="C103" s="40" t="s">
        <v>315</v>
      </c>
      <c r="D103" s="59">
        <v>0.81</v>
      </c>
      <c r="E103" s="65" t="s">
        <v>62</v>
      </c>
      <c r="F103" s="120">
        <v>830</v>
      </c>
      <c r="G103" s="358">
        <v>672.30000000000007</v>
      </c>
      <c r="H103" s="120">
        <v>762</v>
      </c>
      <c r="I103" s="121">
        <f t="shared" si="34"/>
        <v>91.807228915662648</v>
      </c>
      <c r="J103" s="126">
        <f t="shared" ref="J103:J104" si="35">IF(H103/G103*100&gt;=100,100,IF(H103/G103*100&lt;100,H103/G103*100))</f>
        <v>100</v>
      </c>
      <c r="K103" s="137"/>
      <c r="L103" s="120"/>
      <c r="M103" s="111"/>
      <c r="N103" s="111"/>
      <c r="O103" s="111"/>
    </row>
    <row r="104" spans="1:15" ht="42" customHeight="1" x14ac:dyDescent="0.3">
      <c r="A104" s="133"/>
      <c r="B104" s="65">
        <v>3</v>
      </c>
      <c r="C104" s="40" t="s">
        <v>316</v>
      </c>
      <c r="D104" s="59">
        <v>0.52</v>
      </c>
      <c r="E104" s="65" t="s">
        <v>48</v>
      </c>
      <c r="F104" s="120">
        <v>3115</v>
      </c>
      <c r="G104" s="358">
        <v>1619.8</v>
      </c>
      <c r="H104" s="120">
        <v>2882</v>
      </c>
      <c r="I104" s="121">
        <f t="shared" si="34"/>
        <v>92.520064205457459</v>
      </c>
      <c r="J104" s="126">
        <f t="shared" si="35"/>
        <v>100</v>
      </c>
      <c r="K104" s="137"/>
      <c r="L104" s="120"/>
      <c r="M104" s="111"/>
      <c r="N104" s="111"/>
      <c r="O104" s="111"/>
    </row>
    <row r="105" spans="1:15" x14ac:dyDescent="0.3">
      <c r="A105" s="133"/>
      <c r="B105" s="134"/>
      <c r="C105" s="142"/>
      <c r="D105" s="134"/>
      <c r="E105" s="130"/>
      <c r="F105" s="110"/>
      <c r="G105" s="367"/>
      <c r="H105" s="110"/>
      <c r="I105" s="139"/>
      <c r="J105" s="139"/>
      <c r="K105" s="124"/>
      <c r="L105" s="110"/>
      <c r="M105" s="111"/>
      <c r="N105" s="111"/>
      <c r="O105" s="111"/>
    </row>
    <row r="106" spans="1:15" x14ac:dyDescent="0.3">
      <c r="A106" s="131"/>
      <c r="B106" s="131" t="s">
        <v>21</v>
      </c>
      <c r="C106" s="131"/>
      <c r="D106" s="131"/>
      <c r="E106" s="130"/>
      <c r="F106" s="120"/>
      <c r="G106" s="358"/>
      <c r="H106" s="120"/>
      <c r="I106" s="121"/>
      <c r="J106" s="126"/>
      <c r="K106" s="123">
        <f>AVERAGE(J107:J110)</f>
        <v>75</v>
      </c>
      <c r="L106" s="110"/>
      <c r="M106" s="111"/>
      <c r="N106" s="111"/>
      <c r="O106" s="111"/>
    </row>
    <row r="107" spans="1:15" ht="33" customHeight="1" x14ac:dyDescent="0.3">
      <c r="A107" s="133"/>
      <c r="B107" s="65" t="s">
        <v>189</v>
      </c>
      <c r="C107" s="40" t="s">
        <v>643</v>
      </c>
      <c r="D107" s="59">
        <v>0.85</v>
      </c>
      <c r="E107" s="65" t="s">
        <v>56</v>
      </c>
      <c r="F107" s="350">
        <v>156</v>
      </c>
      <c r="G107" s="369">
        <v>132.6</v>
      </c>
      <c r="H107" s="350">
        <v>138</v>
      </c>
      <c r="I107" s="300">
        <f t="shared" ref="I107:I109" si="36">H107/F107*100</f>
        <v>88.461538461538453</v>
      </c>
      <c r="J107" s="300">
        <f t="shared" ref="J107:J109" si="37">IF(H107/G107*100&gt;=100,100,IF(H107/G107*100&lt;100,H107/G107*100))</f>
        <v>100</v>
      </c>
      <c r="K107" s="137"/>
      <c r="L107" s="110"/>
      <c r="M107" s="111"/>
      <c r="N107" s="111"/>
      <c r="O107" s="111"/>
    </row>
    <row r="108" spans="1:15" ht="59.25" customHeight="1" x14ac:dyDescent="0.3">
      <c r="A108" s="133"/>
      <c r="B108" s="403">
        <v>2</v>
      </c>
      <c r="C108" s="408" t="s">
        <v>644</v>
      </c>
      <c r="D108" s="405">
        <v>0.8</v>
      </c>
      <c r="E108" s="406" t="s">
        <v>178</v>
      </c>
      <c r="F108" s="394">
        <v>166</v>
      </c>
      <c r="G108" s="395">
        <v>132.80000000000001</v>
      </c>
      <c r="H108" s="394">
        <v>134</v>
      </c>
      <c r="I108" s="396">
        <f>H108/F108*100</f>
        <v>80.722891566265062</v>
      </c>
      <c r="J108" s="396">
        <f>H108/H108*100</f>
        <v>100</v>
      </c>
      <c r="K108" s="137"/>
      <c r="L108" s="110"/>
      <c r="M108" s="111"/>
      <c r="N108" s="111"/>
      <c r="O108" s="111"/>
    </row>
    <row r="109" spans="1:15" ht="47.25" customHeight="1" x14ac:dyDescent="0.3">
      <c r="A109" s="133"/>
      <c r="B109" s="65">
        <v>3</v>
      </c>
      <c r="C109" s="40" t="s">
        <v>317</v>
      </c>
      <c r="D109" s="59">
        <v>1</v>
      </c>
      <c r="E109" s="65" t="s">
        <v>56</v>
      </c>
      <c r="F109" s="350">
        <v>3</v>
      </c>
      <c r="G109" s="369">
        <v>3</v>
      </c>
      <c r="H109" s="350">
        <v>3</v>
      </c>
      <c r="I109" s="300">
        <f t="shared" si="36"/>
        <v>100</v>
      </c>
      <c r="J109" s="300">
        <f t="shared" si="37"/>
        <v>100</v>
      </c>
      <c r="K109" s="137"/>
      <c r="L109" s="110"/>
      <c r="M109" s="111"/>
      <c r="N109" s="111"/>
      <c r="O109" s="111"/>
    </row>
    <row r="110" spans="1:15" ht="75" customHeight="1" x14ac:dyDescent="0.3">
      <c r="A110" s="133"/>
      <c r="B110" s="410">
        <v>4</v>
      </c>
      <c r="C110" s="411" t="s">
        <v>645</v>
      </c>
      <c r="D110" s="417" t="s">
        <v>646</v>
      </c>
      <c r="E110" s="418" t="s">
        <v>353</v>
      </c>
      <c r="F110" s="412">
        <v>0</v>
      </c>
      <c r="G110" s="413">
        <v>0</v>
      </c>
      <c r="H110" s="412">
        <v>1</v>
      </c>
      <c r="I110" s="414">
        <v>1</v>
      </c>
      <c r="J110" s="414">
        <v>0</v>
      </c>
      <c r="K110" s="124"/>
      <c r="L110" s="110"/>
      <c r="M110" s="111"/>
      <c r="N110" s="111"/>
      <c r="O110" s="111"/>
    </row>
    <row r="111" spans="1:15" x14ac:dyDescent="0.3">
      <c r="A111" s="131"/>
      <c r="B111" s="131" t="s">
        <v>22</v>
      </c>
      <c r="C111" s="131"/>
      <c r="D111" s="131"/>
      <c r="E111" s="130"/>
      <c r="F111" s="120"/>
      <c r="G111" s="358"/>
      <c r="H111" s="120"/>
      <c r="I111" s="121"/>
      <c r="J111" s="126"/>
      <c r="K111" s="123">
        <f>AVERAGE(J112:J118)</f>
        <v>100</v>
      </c>
      <c r="L111" s="110"/>
      <c r="M111" s="111"/>
      <c r="N111" s="111"/>
      <c r="O111" s="111"/>
    </row>
    <row r="112" spans="1:15" ht="17.25" customHeight="1" x14ac:dyDescent="0.3">
      <c r="A112" s="133"/>
      <c r="B112" s="65" t="s">
        <v>189</v>
      </c>
      <c r="C112" s="40" t="s">
        <v>647</v>
      </c>
      <c r="D112" s="59">
        <v>0.7</v>
      </c>
      <c r="E112" s="65" t="s">
        <v>57</v>
      </c>
      <c r="F112" s="120">
        <v>3793</v>
      </c>
      <c r="G112" s="358">
        <v>2655.1</v>
      </c>
      <c r="H112" s="120">
        <v>2663</v>
      </c>
      <c r="I112" s="121">
        <f t="shared" ref="I112:I118" si="38">H112/F112*100</f>
        <v>70.208278407592942</v>
      </c>
      <c r="J112" s="126">
        <f t="shared" ref="J112:J118" si="39">IF(H112/G112*100&gt;=100,100,IF(H112/G112*100&lt;100,H112/G112*100))</f>
        <v>100</v>
      </c>
      <c r="K112" s="137"/>
      <c r="L112" s="110"/>
      <c r="M112" s="111"/>
      <c r="N112" s="111"/>
      <c r="O112" s="111"/>
    </row>
    <row r="113" spans="1:15" ht="34.5" customHeight="1" x14ac:dyDescent="0.3">
      <c r="A113" s="133"/>
      <c r="B113" s="403">
        <v>2</v>
      </c>
      <c r="C113" s="408" t="s">
        <v>648</v>
      </c>
      <c r="D113" s="405">
        <v>0.82</v>
      </c>
      <c r="E113" s="403" t="s">
        <v>57</v>
      </c>
      <c r="F113" s="394">
        <v>3793</v>
      </c>
      <c r="G113" s="395">
        <v>3110</v>
      </c>
      <c r="H113" s="394">
        <v>19362</v>
      </c>
      <c r="I113" s="396">
        <f t="shared" si="38"/>
        <v>510.46664909042977</v>
      </c>
      <c r="J113" s="396">
        <f t="shared" si="39"/>
        <v>100</v>
      </c>
      <c r="K113" s="137"/>
      <c r="L113" s="110"/>
      <c r="M113" s="111"/>
      <c r="N113" s="111"/>
      <c r="O113" s="111"/>
    </row>
    <row r="114" spans="1:15" ht="33.75" customHeight="1" x14ac:dyDescent="0.3">
      <c r="A114" s="133"/>
      <c r="B114" s="65">
        <v>3</v>
      </c>
      <c r="C114" s="40" t="s">
        <v>649</v>
      </c>
      <c r="D114" s="59">
        <v>0.21</v>
      </c>
      <c r="E114" s="65" t="s">
        <v>56</v>
      </c>
      <c r="F114" s="120">
        <v>3793</v>
      </c>
      <c r="G114" s="358">
        <v>796.53</v>
      </c>
      <c r="H114" s="120">
        <v>170</v>
      </c>
      <c r="I114" s="121">
        <v>100</v>
      </c>
      <c r="J114" s="126">
        <v>100</v>
      </c>
      <c r="K114" s="137"/>
      <c r="L114" s="110"/>
      <c r="M114" s="111"/>
      <c r="N114" s="111"/>
      <c r="O114" s="111"/>
    </row>
    <row r="115" spans="1:15" ht="48.75" customHeight="1" x14ac:dyDescent="0.3">
      <c r="A115" s="133"/>
      <c r="B115" s="65">
        <v>4</v>
      </c>
      <c r="C115" s="40" t="s">
        <v>650</v>
      </c>
      <c r="D115" s="59">
        <v>0.5</v>
      </c>
      <c r="E115" s="65" t="s">
        <v>59</v>
      </c>
      <c r="F115" s="120">
        <v>794</v>
      </c>
      <c r="G115" s="358">
        <v>397</v>
      </c>
      <c r="H115" s="120">
        <v>479</v>
      </c>
      <c r="I115" s="121">
        <f t="shared" si="38"/>
        <v>60.327455919395469</v>
      </c>
      <c r="J115" s="126">
        <f t="shared" si="39"/>
        <v>100</v>
      </c>
      <c r="K115" s="137"/>
      <c r="L115" s="110"/>
      <c r="M115" s="111"/>
      <c r="N115" s="111"/>
      <c r="O115" s="111"/>
    </row>
    <row r="116" spans="1:15" ht="36.75" customHeight="1" x14ac:dyDescent="0.3">
      <c r="A116" s="133"/>
      <c r="B116" s="65">
        <v>5</v>
      </c>
      <c r="C116" s="40" t="s">
        <v>651</v>
      </c>
      <c r="D116" s="59">
        <v>0.57999999999999996</v>
      </c>
      <c r="E116" s="65" t="s">
        <v>59</v>
      </c>
      <c r="F116" s="120">
        <v>794</v>
      </c>
      <c r="G116" s="358">
        <v>460.52</v>
      </c>
      <c r="H116" s="120">
        <v>580</v>
      </c>
      <c r="I116" s="121">
        <f t="shared" si="38"/>
        <v>73.047858942065488</v>
      </c>
      <c r="J116" s="126">
        <v>100</v>
      </c>
      <c r="K116" s="137"/>
      <c r="L116" s="110"/>
      <c r="M116" s="111"/>
      <c r="N116" s="111"/>
      <c r="O116" s="111"/>
    </row>
    <row r="117" spans="1:15" ht="33.75" customHeight="1" x14ac:dyDescent="0.3">
      <c r="A117" s="133"/>
      <c r="B117" s="65">
        <v>6</v>
      </c>
      <c r="C117" s="40" t="s">
        <v>319</v>
      </c>
      <c r="D117" s="309">
        <v>0.14499999999999999</v>
      </c>
      <c r="E117" s="65" t="s">
        <v>178</v>
      </c>
      <c r="F117" s="120">
        <v>830</v>
      </c>
      <c r="G117" s="358">
        <v>120.35</v>
      </c>
      <c r="H117" s="120">
        <v>118</v>
      </c>
      <c r="I117" s="121">
        <v>100</v>
      </c>
      <c r="J117" s="126">
        <v>100</v>
      </c>
      <c r="K117" s="137"/>
      <c r="L117" s="110"/>
      <c r="M117" s="111"/>
      <c r="N117" s="111"/>
      <c r="O117" s="111"/>
    </row>
    <row r="118" spans="1:15" ht="50.25" customHeight="1" x14ac:dyDescent="0.3">
      <c r="A118" s="133"/>
      <c r="B118" s="65">
        <v>7</v>
      </c>
      <c r="C118" s="40" t="s">
        <v>318</v>
      </c>
      <c r="D118" s="59">
        <v>0.84</v>
      </c>
      <c r="E118" s="65" t="s">
        <v>7</v>
      </c>
      <c r="F118" s="120">
        <v>50367</v>
      </c>
      <c r="G118" s="358">
        <v>42308.28</v>
      </c>
      <c r="H118" s="120">
        <v>45671</v>
      </c>
      <c r="I118" s="121">
        <f t="shared" si="38"/>
        <v>90.676434967339731</v>
      </c>
      <c r="J118" s="126">
        <f t="shared" si="39"/>
        <v>100</v>
      </c>
      <c r="K118" s="137"/>
      <c r="L118" s="110"/>
      <c r="M118" s="111"/>
      <c r="N118" s="111"/>
      <c r="O118" s="111"/>
    </row>
    <row r="119" spans="1:15" ht="15.75" customHeight="1" x14ac:dyDescent="0.3">
      <c r="A119" s="133"/>
      <c r="B119" s="134"/>
      <c r="C119" s="142"/>
      <c r="D119" s="134"/>
      <c r="E119" s="130"/>
      <c r="F119" s="110"/>
      <c r="G119" s="367"/>
      <c r="H119" s="110"/>
      <c r="I119" s="139"/>
      <c r="J119" s="139"/>
      <c r="K119" s="124"/>
      <c r="L119" s="110"/>
      <c r="M119" s="111"/>
      <c r="N119" s="111"/>
      <c r="O119" s="111"/>
    </row>
    <row r="120" spans="1:15" x14ac:dyDescent="0.3">
      <c r="A120" s="157" t="s">
        <v>129</v>
      </c>
      <c r="B120" s="128"/>
      <c r="C120" s="142"/>
      <c r="D120" s="134"/>
      <c r="E120" s="130"/>
      <c r="F120" s="120"/>
      <c r="G120" s="358"/>
      <c r="H120" s="120"/>
      <c r="I120" s="121"/>
      <c r="J120" s="126"/>
      <c r="K120" s="137"/>
      <c r="L120" s="116">
        <f>AVERAGE(K121,K127,K130,K137,K142,K146,K151,K156,K160,K173,K183)</f>
        <v>79.050423161658188</v>
      </c>
      <c r="M120" s="111"/>
      <c r="N120" s="111"/>
      <c r="O120" s="111"/>
    </row>
    <row r="121" spans="1:15" x14ac:dyDescent="0.3">
      <c r="A121" s="131"/>
      <c r="B121" s="131" t="s">
        <v>23</v>
      </c>
      <c r="C121" s="131"/>
      <c r="D121" s="131"/>
      <c r="E121" s="131"/>
      <c r="F121" s="120"/>
      <c r="G121" s="358"/>
      <c r="H121" s="120"/>
      <c r="I121" s="121"/>
      <c r="J121" s="126"/>
      <c r="K121" s="123">
        <f>AVERAGE(J122:J125)</f>
        <v>81.333333333333329</v>
      </c>
      <c r="L121" s="120"/>
      <c r="M121" s="111"/>
      <c r="N121" s="111"/>
      <c r="O121" s="111"/>
    </row>
    <row r="122" spans="1:15" ht="22.5" customHeight="1" x14ac:dyDescent="0.3">
      <c r="A122" s="133"/>
      <c r="B122" s="316" t="s">
        <v>189</v>
      </c>
      <c r="C122" s="317" t="s">
        <v>320</v>
      </c>
      <c r="D122" s="59">
        <v>1</v>
      </c>
      <c r="E122" s="65" t="s">
        <v>56</v>
      </c>
      <c r="F122" s="120">
        <v>225</v>
      </c>
      <c r="G122" s="358">
        <v>225</v>
      </c>
      <c r="H122" s="120">
        <v>344</v>
      </c>
      <c r="I122" s="121">
        <f t="shared" ref="I122:I125" si="40">H122/F122*100</f>
        <v>152.88888888888889</v>
      </c>
      <c r="J122" s="126">
        <f t="shared" ref="J122:J125" si="41">IF(H122/G122*100&gt;=100,100,IF(H122/G122*100&lt;100,H122/G122*100))</f>
        <v>100</v>
      </c>
      <c r="K122" s="137"/>
      <c r="L122" s="120"/>
      <c r="M122" s="111"/>
      <c r="N122" s="111"/>
      <c r="O122" s="111"/>
    </row>
    <row r="123" spans="1:15" ht="36.75" customHeight="1" x14ac:dyDescent="0.3">
      <c r="A123" s="133"/>
      <c r="B123" s="65" t="s">
        <v>194</v>
      </c>
      <c r="C123" s="317" t="s">
        <v>321</v>
      </c>
      <c r="D123" s="59">
        <v>1</v>
      </c>
      <c r="E123" s="65" t="s">
        <v>56</v>
      </c>
      <c r="F123" s="120">
        <v>225</v>
      </c>
      <c r="G123" s="358">
        <v>225</v>
      </c>
      <c r="H123" s="120">
        <v>344</v>
      </c>
      <c r="I123" s="121">
        <f t="shared" si="40"/>
        <v>152.88888888888889</v>
      </c>
      <c r="J123" s="126">
        <f t="shared" si="41"/>
        <v>100</v>
      </c>
      <c r="K123" s="137"/>
      <c r="L123" s="120"/>
      <c r="M123" s="111"/>
      <c r="N123" s="111"/>
      <c r="O123" s="111"/>
    </row>
    <row r="124" spans="1:15" ht="31.5" customHeight="1" x14ac:dyDescent="0.3">
      <c r="A124" s="133"/>
      <c r="B124" s="65" t="s">
        <v>652</v>
      </c>
      <c r="C124" s="317" t="s">
        <v>322</v>
      </c>
      <c r="D124" s="59">
        <v>1</v>
      </c>
      <c r="E124" s="65" t="s">
        <v>56</v>
      </c>
      <c r="F124" s="120">
        <v>225</v>
      </c>
      <c r="G124" s="358">
        <v>225</v>
      </c>
      <c r="H124" s="120">
        <v>301</v>
      </c>
      <c r="I124" s="121">
        <f t="shared" si="40"/>
        <v>133.77777777777777</v>
      </c>
      <c r="J124" s="126">
        <f t="shared" si="41"/>
        <v>100</v>
      </c>
      <c r="K124" s="137"/>
      <c r="L124" s="120"/>
      <c r="M124" s="111"/>
      <c r="N124" s="111"/>
      <c r="O124" s="111"/>
    </row>
    <row r="125" spans="1:15" ht="48" customHeight="1" x14ac:dyDescent="0.3">
      <c r="A125" s="133"/>
      <c r="B125" s="65" t="s">
        <v>259</v>
      </c>
      <c r="C125" s="317" t="s">
        <v>323</v>
      </c>
      <c r="D125" s="59">
        <v>1</v>
      </c>
      <c r="E125" s="65" t="s">
        <v>48</v>
      </c>
      <c r="F125" s="120">
        <v>225</v>
      </c>
      <c r="G125" s="358">
        <v>225</v>
      </c>
      <c r="H125" s="120">
        <v>57</v>
      </c>
      <c r="I125" s="121">
        <f t="shared" si="40"/>
        <v>25.333333333333336</v>
      </c>
      <c r="J125" s="126">
        <f t="shared" si="41"/>
        <v>25.333333333333336</v>
      </c>
      <c r="K125" s="137"/>
      <c r="L125" s="120"/>
      <c r="M125" s="111"/>
      <c r="N125" s="111"/>
      <c r="O125" s="111"/>
    </row>
    <row r="126" spans="1:15" ht="17.25" customHeight="1" x14ac:dyDescent="0.3">
      <c r="A126" s="133"/>
      <c r="B126" s="134"/>
      <c r="C126" s="154"/>
      <c r="D126" s="154"/>
      <c r="E126" s="130"/>
      <c r="F126" s="110"/>
      <c r="G126" s="367"/>
      <c r="H126" s="110"/>
      <c r="I126" s="139"/>
      <c r="J126" s="139"/>
      <c r="K126" s="124"/>
      <c r="L126" s="110"/>
      <c r="M126" s="111"/>
      <c r="N126" s="111"/>
      <c r="O126" s="111"/>
    </row>
    <row r="127" spans="1:15" ht="19.5" customHeight="1" x14ac:dyDescent="0.3">
      <c r="A127" s="131"/>
      <c r="B127" s="131" t="s">
        <v>24</v>
      </c>
      <c r="C127" s="131"/>
      <c r="D127" s="131"/>
      <c r="E127" s="130"/>
      <c r="F127" s="120"/>
      <c r="G127" s="358"/>
      <c r="H127" s="120"/>
      <c r="I127" s="121"/>
      <c r="J127" s="126"/>
      <c r="K127" s="123">
        <f>AVERAGE(J128)</f>
        <v>100</v>
      </c>
      <c r="L127" s="110"/>
      <c r="M127" s="111"/>
      <c r="N127" s="111"/>
      <c r="O127" s="111"/>
    </row>
    <row r="128" spans="1:15" ht="33.75" customHeight="1" x14ac:dyDescent="0.3">
      <c r="A128" s="133"/>
      <c r="B128" s="319">
        <v>1</v>
      </c>
      <c r="C128" s="320" t="s">
        <v>95</v>
      </c>
      <c r="D128" s="321">
        <v>0.65</v>
      </c>
      <c r="E128" s="65" t="s">
        <v>56</v>
      </c>
      <c r="F128" s="120">
        <v>225</v>
      </c>
      <c r="G128" s="358">
        <v>146.25</v>
      </c>
      <c r="H128" s="120">
        <v>169</v>
      </c>
      <c r="I128" s="121">
        <f t="shared" ref="I128:I135" si="42">H128/F128*100</f>
        <v>75.1111111111111</v>
      </c>
      <c r="J128" s="126">
        <f t="shared" ref="J128" si="43">IF(H128/G128*100&gt;=100,100,IF(H128/G128*100&lt;100,H128/G128*100))</f>
        <v>100</v>
      </c>
      <c r="K128" s="137"/>
      <c r="L128" s="110"/>
      <c r="M128" s="111"/>
      <c r="N128" s="111"/>
      <c r="O128" s="111"/>
    </row>
    <row r="129" spans="1:15" x14ac:dyDescent="0.3">
      <c r="A129" s="133" t="s">
        <v>25</v>
      </c>
      <c r="B129" s="134"/>
      <c r="C129" s="142"/>
      <c r="D129" s="134"/>
      <c r="E129" s="130"/>
      <c r="F129" s="120"/>
      <c r="G129" s="358"/>
      <c r="H129" s="120"/>
      <c r="I129" s="121"/>
      <c r="J129" s="126"/>
      <c r="K129" s="137"/>
      <c r="L129" s="110"/>
      <c r="M129" s="111"/>
      <c r="N129" s="111"/>
      <c r="O129" s="111"/>
    </row>
    <row r="130" spans="1:15" x14ac:dyDescent="0.3">
      <c r="A130" s="131"/>
      <c r="B130" s="131" t="s">
        <v>26</v>
      </c>
      <c r="C130" s="131"/>
      <c r="D130" s="131"/>
      <c r="E130" s="130"/>
      <c r="F130" s="120"/>
      <c r="G130" s="358"/>
      <c r="H130" s="120"/>
      <c r="I130" s="121"/>
      <c r="J130" s="126"/>
      <c r="K130" s="123">
        <f>AVERAGE(J131:J135)</f>
        <v>80</v>
      </c>
      <c r="L130" s="110"/>
      <c r="M130" s="111"/>
      <c r="N130" s="111"/>
      <c r="O130" s="111"/>
    </row>
    <row r="131" spans="1:15" ht="54" customHeight="1" x14ac:dyDescent="0.3">
      <c r="A131" s="133"/>
      <c r="B131" s="316" t="s">
        <v>222</v>
      </c>
      <c r="C131" s="40" t="s">
        <v>324</v>
      </c>
      <c r="D131" s="58" t="s">
        <v>27</v>
      </c>
      <c r="E131" s="65" t="s">
        <v>48</v>
      </c>
      <c r="F131" s="120">
        <v>2</v>
      </c>
      <c r="G131" s="358">
        <v>2</v>
      </c>
      <c r="H131" s="120">
        <v>2</v>
      </c>
      <c r="I131" s="121">
        <f t="shared" si="42"/>
        <v>100</v>
      </c>
      <c r="J131" s="126">
        <f t="shared" ref="J131:J134" si="44">IF(H131/G131*100&gt;=100,100,IF(H131/G131*100&lt;100,H131/G131*100))</f>
        <v>100</v>
      </c>
      <c r="K131" s="137"/>
      <c r="L131" s="110"/>
      <c r="M131" s="111"/>
      <c r="N131" s="111"/>
      <c r="O131" s="111"/>
    </row>
    <row r="132" spans="1:15" ht="52.5" customHeight="1" x14ac:dyDescent="0.3">
      <c r="A132" s="133"/>
      <c r="B132" s="65" t="s">
        <v>191</v>
      </c>
      <c r="C132" s="40" t="s">
        <v>325</v>
      </c>
      <c r="D132" s="58" t="s">
        <v>28</v>
      </c>
      <c r="E132" s="65" t="s">
        <v>48</v>
      </c>
      <c r="F132" s="120">
        <v>2</v>
      </c>
      <c r="G132" s="358">
        <v>2</v>
      </c>
      <c r="H132" s="120">
        <v>2</v>
      </c>
      <c r="I132" s="121">
        <f t="shared" si="42"/>
        <v>100</v>
      </c>
      <c r="J132" s="126">
        <f t="shared" si="44"/>
        <v>100</v>
      </c>
      <c r="K132" s="137"/>
      <c r="L132" s="110"/>
      <c r="M132" s="111"/>
      <c r="N132" s="111"/>
      <c r="O132" s="111"/>
    </row>
    <row r="133" spans="1:15" ht="53.25" customHeight="1" x14ac:dyDescent="0.3">
      <c r="A133" s="133"/>
      <c r="B133" s="65">
        <v>3</v>
      </c>
      <c r="C133" s="40" t="s">
        <v>326</v>
      </c>
      <c r="D133" s="58" t="s">
        <v>32</v>
      </c>
      <c r="E133" s="65" t="s">
        <v>48</v>
      </c>
      <c r="F133" s="120">
        <v>32</v>
      </c>
      <c r="G133" s="358">
        <v>32</v>
      </c>
      <c r="H133" s="120">
        <v>32</v>
      </c>
      <c r="I133" s="121">
        <f t="shared" si="42"/>
        <v>100</v>
      </c>
      <c r="J133" s="126">
        <f t="shared" si="44"/>
        <v>100</v>
      </c>
      <c r="K133" s="137"/>
      <c r="L133" s="110"/>
      <c r="M133" s="111"/>
      <c r="N133" s="111"/>
      <c r="O133" s="111"/>
    </row>
    <row r="134" spans="1:15" ht="63" customHeight="1" x14ac:dyDescent="0.3">
      <c r="A134" s="133"/>
      <c r="B134" s="65" t="s">
        <v>259</v>
      </c>
      <c r="C134" s="40" t="s">
        <v>327</v>
      </c>
      <c r="D134" s="58" t="s">
        <v>32</v>
      </c>
      <c r="E134" s="65" t="s">
        <v>48</v>
      </c>
      <c r="F134" s="120">
        <v>12</v>
      </c>
      <c r="G134" s="358">
        <v>12</v>
      </c>
      <c r="H134" s="120">
        <v>12</v>
      </c>
      <c r="I134" s="121">
        <f t="shared" si="42"/>
        <v>100</v>
      </c>
      <c r="J134" s="126">
        <f t="shared" si="44"/>
        <v>100</v>
      </c>
      <c r="K134" s="137"/>
      <c r="L134" s="110"/>
      <c r="M134" s="111"/>
      <c r="N134" s="111"/>
      <c r="O134" s="111"/>
    </row>
    <row r="135" spans="1:15" ht="38.25" customHeight="1" x14ac:dyDescent="0.3">
      <c r="A135" s="133"/>
      <c r="B135" s="65" t="s">
        <v>653</v>
      </c>
      <c r="C135" s="40" t="s">
        <v>328</v>
      </c>
      <c r="D135" s="59">
        <v>1</v>
      </c>
      <c r="E135" s="65" t="s">
        <v>101</v>
      </c>
      <c r="F135" s="120">
        <v>26</v>
      </c>
      <c r="G135" s="358">
        <v>26</v>
      </c>
      <c r="H135" s="120">
        <v>26</v>
      </c>
      <c r="I135" s="121">
        <f t="shared" si="42"/>
        <v>100</v>
      </c>
      <c r="J135" s="126">
        <f>IF(I135&lt;5,100,IF(I135&lt;=7.5,75,IF(I135&lt;=10,50,IF(I135&lt;=15,25,IF(I135&gt;15,0)))))</f>
        <v>0</v>
      </c>
      <c r="K135" s="137"/>
      <c r="L135" s="110"/>
      <c r="M135" s="111"/>
      <c r="N135" s="111"/>
      <c r="O135" s="111"/>
    </row>
    <row r="136" spans="1:15" x14ac:dyDescent="0.3">
      <c r="A136" s="133"/>
      <c r="B136" s="134"/>
      <c r="C136" s="142"/>
      <c r="D136" s="158"/>
      <c r="E136" s="130"/>
      <c r="F136" s="110"/>
      <c r="G136" s="367"/>
      <c r="H136" s="110"/>
      <c r="I136" s="139"/>
      <c r="J136" s="139"/>
      <c r="K136" s="124"/>
      <c r="L136" s="110"/>
      <c r="M136" s="111"/>
      <c r="N136" s="111"/>
      <c r="O136" s="111"/>
    </row>
    <row r="137" spans="1:15" x14ac:dyDescent="0.3">
      <c r="A137" s="112"/>
      <c r="B137" s="112" t="s">
        <v>29</v>
      </c>
      <c r="C137" s="112"/>
      <c r="D137" s="112"/>
      <c r="E137" s="130"/>
      <c r="F137" s="159"/>
      <c r="G137" s="372"/>
      <c r="H137" s="120"/>
      <c r="I137" s="121"/>
      <c r="J137" s="126"/>
      <c r="K137" s="123">
        <f>AVERAGE(J138:J140)</f>
        <v>79.813218390804593</v>
      </c>
      <c r="L137" s="110"/>
      <c r="M137" s="111"/>
      <c r="N137" s="111"/>
      <c r="O137" s="111"/>
    </row>
    <row r="138" spans="1:15" ht="37.5" customHeight="1" x14ac:dyDescent="0.3">
      <c r="A138" s="133"/>
      <c r="B138" s="422" t="s">
        <v>189</v>
      </c>
      <c r="C138" s="419" t="s">
        <v>329</v>
      </c>
      <c r="D138" s="420" t="s">
        <v>655</v>
      </c>
      <c r="E138" s="403" t="s">
        <v>48</v>
      </c>
      <c r="F138" s="394">
        <v>87</v>
      </c>
      <c r="G138" s="395">
        <v>87</v>
      </c>
      <c r="H138" s="394">
        <v>47</v>
      </c>
      <c r="I138" s="396">
        <f t="shared" ref="I138:I154" si="45">H138/F138*100</f>
        <v>54.022988505747129</v>
      </c>
      <c r="J138" s="396">
        <f t="shared" ref="J138:J140" si="46">IF(H138/G138*100&gt;=100,100,IF(H138/G138*100&lt;100,H138/G138*100))</f>
        <v>54.022988505747129</v>
      </c>
      <c r="K138" s="421"/>
      <c r="L138" s="110"/>
      <c r="M138" s="111"/>
      <c r="N138" s="111"/>
      <c r="O138" s="111"/>
    </row>
    <row r="139" spans="1:15" ht="100.5" customHeight="1" x14ac:dyDescent="0.3">
      <c r="A139" s="133"/>
      <c r="B139" s="73" t="s">
        <v>194</v>
      </c>
      <c r="C139" s="61" t="s">
        <v>330</v>
      </c>
      <c r="D139" s="322">
        <v>1</v>
      </c>
      <c r="E139" s="65" t="s">
        <v>48</v>
      </c>
      <c r="F139" s="120">
        <v>360</v>
      </c>
      <c r="G139" s="358">
        <v>360</v>
      </c>
      <c r="H139" s="120">
        <v>691</v>
      </c>
      <c r="I139" s="121">
        <f t="shared" si="45"/>
        <v>191.94444444444446</v>
      </c>
      <c r="J139" s="126">
        <f t="shared" si="46"/>
        <v>100</v>
      </c>
      <c r="K139" s="137"/>
      <c r="L139" s="110"/>
      <c r="M139" s="111"/>
      <c r="N139" s="111"/>
      <c r="O139" s="111"/>
    </row>
    <row r="140" spans="1:15" ht="57" customHeight="1" x14ac:dyDescent="0.3">
      <c r="A140" s="133"/>
      <c r="B140" s="393" t="s">
        <v>195</v>
      </c>
      <c r="C140" s="419" t="s">
        <v>331</v>
      </c>
      <c r="D140" s="420" t="s">
        <v>654</v>
      </c>
      <c r="E140" s="393" t="s">
        <v>48</v>
      </c>
      <c r="F140" s="394">
        <v>48</v>
      </c>
      <c r="G140" s="395">
        <v>48</v>
      </c>
      <c r="H140" s="394">
        <v>41</v>
      </c>
      <c r="I140" s="396">
        <f t="shared" si="45"/>
        <v>85.416666666666657</v>
      </c>
      <c r="J140" s="396">
        <f t="shared" si="46"/>
        <v>85.416666666666657</v>
      </c>
      <c r="K140" s="421"/>
      <c r="L140" s="110"/>
      <c r="M140" s="111"/>
      <c r="N140" s="111"/>
      <c r="O140" s="111"/>
    </row>
    <row r="141" spans="1:15" x14ac:dyDescent="0.3">
      <c r="A141" s="133"/>
      <c r="B141" s="134"/>
      <c r="C141" s="142"/>
      <c r="D141" s="135"/>
      <c r="E141" s="130"/>
      <c r="F141" s="159"/>
      <c r="G141" s="373"/>
      <c r="H141" s="120"/>
      <c r="I141" s="121"/>
      <c r="J141" s="126"/>
      <c r="K141" s="137"/>
      <c r="L141" s="110"/>
      <c r="M141" s="111"/>
      <c r="N141" s="111"/>
      <c r="O141" s="111"/>
    </row>
    <row r="142" spans="1:15" x14ac:dyDescent="0.3">
      <c r="A142" s="112"/>
      <c r="B142" s="112" t="s">
        <v>30</v>
      </c>
      <c r="C142" s="112"/>
      <c r="D142" s="112"/>
      <c r="E142" s="130"/>
      <c r="F142" s="159"/>
      <c r="G142" s="373"/>
      <c r="H142" s="120"/>
      <c r="I142" s="121"/>
      <c r="J142" s="126"/>
      <c r="K142" s="123">
        <f>AVERAGE(J143:J144)</f>
        <v>100</v>
      </c>
      <c r="L142" s="110"/>
      <c r="M142" s="111"/>
      <c r="N142" s="111"/>
      <c r="O142" s="111"/>
    </row>
    <row r="143" spans="1:15" ht="75" customHeight="1" x14ac:dyDescent="0.3">
      <c r="A143" s="133"/>
      <c r="B143" s="316" t="s">
        <v>222</v>
      </c>
      <c r="C143" s="40" t="s">
        <v>332</v>
      </c>
      <c r="D143" s="59">
        <v>1</v>
      </c>
      <c r="E143" s="65" t="s">
        <v>61</v>
      </c>
      <c r="F143" s="120">
        <v>24</v>
      </c>
      <c r="G143" s="358">
        <v>24</v>
      </c>
      <c r="H143" s="120">
        <v>24</v>
      </c>
      <c r="I143" s="121">
        <f t="shared" si="45"/>
        <v>100</v>
      </c>
      <c r="J143" s="126">
        <f t="shared" ref="J143:J144" si="47">IF(H143/G143*100&gt;=100,100,IF(H143/G143*100&lt;100,H143/G143*100))</f>
        <v>100</v>
      </c>
      <c r="K143" s="137"/>
      <c r="L143" s="110"/>
      <c r="M143" s="111"/>
      <c r="N143" s="111"/>
      <c r="O143" s="111"/>
    </row>
    <row r="144" spans="1:15" ht="98.25" customHeight="1" x14ac:dyDescent="0.3">
      <c r="A144" s="133"/>
      <c r="B144" s="316" t="s">
        <v>194</v>
      </c>
      <c r="C144" s="40" t="s">
        <v>656</v>
      </c>
      <c r="D144" s="59">
        <v>1</v>
      </c>
      <c r="E144" s="65" t="s">
        <v>48</v>
      </c>
      <c r="F144" s="120">
        <v>818</v>
      </c>
      <c r="G144" s="358">
        <v>818</v>
      </c>
      <c r="H144" s="120">
        <v>818</v>
      </c>
      <c r="I144" s="121">
        <f t="shared" si="45"/>
        <v>100</v>
      </c>
      <c r="J144" s="126">
        <f t="shared" si="47"/>
        <v>100</v>
      </c>
      <c r="K144" s="137"/>
      <c r="L144" s="110"/>
      <c r="M144" s="111"/>
      <c r="N144" s="111"/>
      <c r="O144" s="111"/>
    </row>
    <row r="145" spans="1:15" x14ac:dyDescent="0.3">
      <c r="A145" s="133"/>
      <c r="B145" s="134"/>
      <c r="C145" s="154"/>
      <c r="D145" s="135"/>
      <c r="E145" s="130"/>
      <c r="F145" s="159"/>
      <c r="G145" s="373"/>
      <c r="H145" s="120"/>
      <c r="I145" s="121"/>
      <c r="J145" s="126"/>
      <c r="K145" s="137"/>
      <c r="L145" s="110"/>
      <c r="M145" s="111"/>
      <c r="N145" s="111"/>
      <c r="O145" s="111"/>
    </row>
    <row r="146" spans="1:15" x14ac:dyDescent="0.3">
      <c r="A146" s="112"/>
      <c r="B146" s="112" t="s">
        <v>31</v>
      </c>
      <c r="C146" s="112"/>
      <c r="D146" s="112"/>
      <c r="E146" s="130"/>
      <c r="F146" s="159"/>
      <c r="G146" s="373"/>
      <c r="H146" s="120"/>
      <c r="I146" s="121"/>
      <c r="J146" s="126"/>
      <c r="K146" s="123">
        <f>AVERAGE(J147:J149)</f>
        <v>0</v>
      </c>
      <c r="L146" s="110"/>
      <c r="M146" s="111"/>
      <c r="N146" s="111"/>
      <c r="O146" s="111"/>
    </row>
    <row r="147" spans="1:15" ht="21.75" customHeight="1" x14ac:dyDescent="0.3">
      <c r="A147" s="112"/>
      <c r="B147" s="415" t="s">
        <v>222</v>
      </c>
      <c r="C147" s="408" t="s">
        <v>333</v>
      </c>
      <c r="D147" s="406" t="s">
        <v>179</v>
      </c>
      <c r="E147" s="403" t="s">
        <v>60</v>
      </c>
      <c r="F147" s="394">
        <v>0</v>
      </c>
      <c r="G147" s="395">
        <f>95%*F147</f>
        <v>0</v>
      </c>
      <c r="H147" s="394">
        <v>0</v>
      </c>
      <c r="I147" s="396">
        <v>0</v>
      </c>
      <c r="J147" s="396">
        <v>0</v>
      </c>
      <c r="K147" s="421"/>
      <c r="L147" s="110"/>
      <c r="M147" s="111"/>
      <c r="N147" s="111"/>
      <c r="O147" s="111"/>
    </row>
    <row r="148" spans="1:15" ht="20.25" customHeight="1" x14ac:dyDescent="0.3">
      <c r="A148" s="112"/>
      <c r="B148" s="415" t="s">
        <v>194</v>
      </c>
      <c r="C148" s="408" t="s">
        <v>334</v>
      </c>
      <c r="D148" s="405">
        <v>1</v>
      </c>
      <c r="E148" s="403" t="s">
        <v>48</v>
      </c>
      <c r="F148" s="394">
        <v>0</v>
      </c>
      <c r="G148" s="395">
        <f t="shared" ref="G148:G149" si="48">D148*F148</f>
        <v>0</v>
      </c>
      <c r="H148" s="394">
        <v>0</v>
      </c>
      <c r="I148" s="396">
        <v>0</v>
      </c>
      <c r="J148" s="396">
        <v>0</v>
      </c>
      <c r="K148" s="421"/>
      <c r="L148" s="110"/>
      <c r="M148" s="111"/>
      <c r="N148" s="111"/>
      <c r="O148" s="111"/>
    </row>
    <row r="149" spans="1:15" x14ac:dyDescent="0.3">
      <c r="A149" s="112"/>
      <c r="B149" s="415" t="s">
        <v>195</v>
      </c>
      <c r="C149" s="408" t="s">
        <v>335</v>
      </c>
      <c r="D149" s="405">
        <v>1</v>
      </c>
      <c r="E149" s="403" t="s">
        <v>48</v>
      </c>
      <c r="F149" s="394">
        <v>0</v>
      </c>
      <c r="G149" s="395">
        <f t="shared" si="48"/>
        <v>0</v>
      </c>
      <c r="H149" s="394">
        <v>0</v>
      </c>
      <c r="I149" s="396">
        <v>0</v>
      </c>
      <c r="J149" s="396">
        <v>0</v>
      </c>
      <c r="K149" s="421"/>
      <c r="L149" s="110"/>
      <c r="M149" s="111"/>
      <c r="N149" s="111"/>
      <c r="O149" s="111"/>
    </row>
    <row r="150" spans="1:15" x14ac:dyDescent="0.3">
      <c r="A150" s="112"/>
      <c r="B150" s="128"/>
      <c r="C150" s="142"/>
      <c r="D150" s="134"/>
      <c r="E150" s="130"/>
      <c r="F150" s="159"/>
      <c r="G150" s="373"/>
      <c r="H150" s="120"/>
      <c r="I150" s="121"/>
      <c r="J150" s="126"/>
      <c r="K150" s="137"/>
      <c r="L150" s="110"/>
      <c r="M150" s="111"/>
      <c r="N150" s="111"/>
      <c r="O150" s="111"/>
    </row>
    <row r="151" spans="1:15" x14ac:dyDescent="0.3">
      <c r="A151" s="112"/>
      <c r="B151" s="112" t="s">
        <v>33</v>
      </c>
      <c r="C151" s="112"/>
      <c r="D151" s="112"/>
      <c r="E151" s="130"/>
      <c r="F151" s="159"/>
      <c r="G151" s="373"/>
      <c r="H151" s="120"/>
      <c r="I151" s="121"/>
      <c r="J151" s="126"/>
      <c r="K151" s="123">
        <f>AVERAGE(J152:J154)</f>
        <v>100</v>
      </c>
      <c r="L151" s="110"/>
      <c r="M151" s="111"/>
      <c r="N151" s="111"/>
      <c r="O151" s="111"/>
    </row>
    <row r="152" spans="1:15" ht="51" customHeight="1" x14ac:dyDescent="0.3">
      <c r="A152" s="112"/>
      <c r="B152" s="316" t="s">
        <v>189</v>
      </c>
      <c r="C152" s="40" t="s">
        <v>336</v>
      </c>
      <c r="D152" s="70">
        <v>1</v>
      </c>
      <c r="E152" s="65" t="s">
        <v>48</v>
      </c>
      <c r="F152" s="120">
        <v>14255</v>
      </c>
      <c r="G152" s="358">
        <v>13542.25</v>
      </c>
      <c r="H152" s="120">
        <v>14287</v>
      </c>
      <c r="I152" s="121">
        <f t="shared" si="45"/>
        <v>100.22448263767099</v>
      </c>
      <c r="J152" s="126">
        <f t="shared" ref="J152:J154" si="49">IF(H152/G152*100&gt;=100,100,IF(H152/G152*100&lt;100,H152/G152*100))</f>
        <v>100</v>
      </c>
      <c r="K152" s="137"/>
      <c r="L152" s="110"/>
      <c r="M152" s="111"/>
      <c r="N152" s="111"/>
      <c r="O152" s="111"/>
    </row>
    <row r="153" spans="1:15" ht="57" customHeight="1" x14ac:dyDescent="0.3">
      <c r="A153" s="112"/>
      <c r="B153" s="316" t="s">
        <v>191</v>
      </c>
      <c r="C153" s="40" t="s">
        <v>351</v>
      </c>
      <c r="D153" s="70">
        <v>1</v>
      </c>
      <c r="E153" s="65" t="s">
        <v>48</v>
      </c>
      <c r="F153" s="120">
        <v>3</v>
      </c>
      <c r="G153" s="358">
        <v>3</v>
      </c>
      <c r="H153" s="120">
        <v>3</v>
      </c>
      <c r="I153" s="121">
        <f t="shared" si="45"/>
        <v>100</v>
      </c>
      <c r="J153" s="126">
        <f t="shared" si="49"/>
        <v>100</v>
      </c>
      <c r="K153" s="137"/>
      <c r="L153" s="110"/>
      <c r="M153" s="111"/>
      <c r="N153" s="111"/>
      <c r="O153" s="111"/>
    </row>
    <row r="154" spans="1:15" ht="37.5" customHeight="1" x14ac:dyDescent="0.3">
      <c r="A154" s="112"/>
      <c r="B154" s="316" t="s">
        <v>195</v>
      </c>
      <c r="C154" s="40" t="s">
        <v>657</v>
      </c>
      <c r="D154" s="70">
        <v>1</v>
      </c>
      <c r="E154" s="65" t="s">
        <v>48</v>
      </c>
      <c r="F154" s="120">
        <v>3</v>
      </c>
      <c r="G154" s="358">
        <v>3</v>
      </c>
      <c r="H154" s="120">
        <v>3</v>
      </c>
      <c r="I154" s="121">
        <f t="shared" si="45"/>
        <v>100</v>
      </c>
      <c r="J154" s="126">
        <f t="shared" si="49"/>
        <v>100</v>
      </c>
      <c r="K154" s="137"/>
      <c r="L154" s="110"/>
      <c r="M154" s="111"/>
      <c r="N154" s="111"/>
      <c r="O154" s="111"/>
    </row>
    <row r="155" spans="1:15" x14ac:dyDescent="0.3">
      <c r="A155" s="112"/>
      <c r="B155" s="128"/>
      <c r="C155" s="142"/>
      <c r="D155" s="134"/>
      <c r="E155" s="130"/>
      <c r="F155" s="159"/>
      <c r="G155" s="373"/>
      <c r="H155" s="120"/>
      <c r="I155" s="121"/>
      <c r="J155" s="126"/>
      <c r="K155" s="137"/>
      <c r="L155" s="110"/>
      <c r="M155" s="111"/>
      <c r="N155" s="111"/>
      <c r="O155" s="111"/>
    </row>
    <row r="156" spans="1:15" x14ac:dyDescent="0.3">
      <c r="A156" s="112"/>
      <c r="B156" s="112" t="s">
        <v>34</v>
      </c>
      <c r="C156" s="112"/>
      <c r="D156" s="112"/>
      <c r="E156" s="130"/>
      <c r="F156" s="160"/>
      <c r="G156" s="373"/>
      <c r="H156" s="120"/>
      <c r="I156" s="121"/>
      <c r="J156" s="126"/>
      <c r="K156" s="123">
        <f>AVERAGE(J157:J158)</f>
        <v>100</v>
      </c>
      <c r="L156" s="110"/>
      <c r="M156" s="111"/>
      <c r="N156" s="111"/>
      <c r="O156" s="111"/>
    </row>
    <row r="157" spans="1:15" ht="38.25" customHeight="1" x14ac:dyDescent="0.3">
      <c r="A157" s="112"/>
      <c r="B157" s="316" t="s">
        <v>189</v>
      </c>
      <c r="C157" s="40" t="s">
        <v>337</v>
      </c>
      <c r="D157" s="70">
        <v>1</v>
      </c>
      <c r="E157" s="65" t="s">
        <v>48</v>
      </c>
      <c r="F157" s="120">
        <v>0</v>
      </c>
      <c r="G157" s="358">
        <f t="shared" ref="G157:G158" si="50">D157*F157</f>
        <v>0</v>
      </c>
      <c r="H157" s="120">
        <v>0</v>
      </c>
      <c r="I157" s="121">
        <v>100</v>
      </c>
      <c r="J157" s="126">
        <v>100</v>
      </c>
      <c r="K157" s="137"/>
      <c r="L157" s="110"/>
      <c r="M157" s="111"/>
      <c r="N157" s="111"/>
      <c r="O157" s="111"/>
    </row>
    <row r="158" spans="1:15" ht="34.5" customHeight="1" x14ac:dyDescent="0.3">
      <c r="A158" s="133"/>
      <c r="B158" s="65" t="s">
        <v>191</v>
      </c>
      <c r="C158" s="40" t="s">
        <v>338</v>
      </c>
      <c r="D158" s="70">
        <v>1</v>
      </c>
      <c r="E158" s="65" t="s">
        <v>48</v>
      </c>
      <c r="F158" s="120">
        <v>0</v>
      </c>
      <c r="G158" s="358">
        <f t="shared" si="50"/>
        <v>0</v>
      </c>
      <c r="H158" s="120">
        <v>0</v>
      </c>
      <c r="I158" s="121">
        <v>100</v>
      </c>
      <c r="J158" s="126">
        <v>100</v>
      </c>
      <c r="K158" s="137"/>
      <c r="L158" s="110"/>
      <c r="M158" s="111"/>
      <c r="N158" s="111"/>
      <c r="O158" s="111"/>
    </row>
    <row r="159" spans="1:15" x14ac:dyDescent="0.3">
      <c r="A159" s="133"/>
      <c r="B159" s="134"/>
      <c r="C159" s="142"/>
      <c r="D159" s="134"/>
      <c r="E159" s="130"/>
      <c r="F159" s="110"/>
      <c r="G159" s="367"/>
      <c r="H159" s="110"/>
      <c r="I159" s="139"/>
      <c r="J159" s="139"/>
      <c r="K159" s="124"/>
      <c r="L159" s="110"/>
      <c r="M159" s="111"/>
      <c r="N159" s="111"/>
      <c r="O159" s="111"/>
    </row>
    <row r="160" spans="1:15" x14ac:dyDescent="0.3">
      <c r="A160" s="112"/>
      <c r="B160" s="112" t="s">
        <v>35</v>
      </c>
      <c r="C160" s="112"/>
      <c r="D160" s="112"/>
      <c r="E160" s="130"/>
      <c r="F160" s="120"/>
      <c r="G160" s="358"/>
      <c r="H160" s="120"/>
      <c r="I160" s="121"/>
      <c r="J160" s="126"/>
      <c r="K160" s="123">
        <f>AVERAGE(J161:J171)</f>
        <v>80.303030303030297</v>
      </c>
      <c r="L160" s="110"/>
      <c r="M160" s="111"/>
      <c r="N160" s="111"/>
      <c r="O160" s="111"/>
    </row>
    <row r="161" spans="1:15" ht="35.25" customHeight="1" x14ac:dyDescent="0.3">
      <c r="A161" s="133"/>
      <c r="B161" s="57" t="s">
        <v>189</v>
      </c>
      <c r="C161" s="61" t="s">
        <v>270</v>
      </c>
      <c r="D161" s="4">
        <v>0.93</v>
      </c>
      <c r="E161" s="65" t="s">
        <v>48</v>
      </c>
      <c r="F161" s="120">
        <v>794</v>
      </c>
      <c r="G161" s="358">
        <v>739</v>
      </c>
      <c r="H161" s="120">
        <v>760</v>
      </c>
      <c r="I161" s="121">
        <f t="shared" ref="I161:I189" si="51">H161/F161*100</f>
        <v>95.71788413098237</v>
      </c>
      <c r="J161" s="126">
        <f t="shared" ref="J161:J171" si="52">IF(H161/G161*100&gt;=100,100,IF(H161/G161*100&lt;100,H161/G161*100))</f>
        <v>100</v>
      </c>
      <c r="K161" s="137"/>
      <c r="L161" s="110"/>
      <c r="M161" s="111"/>
      <c r="N161" s="111"/>
      <c r="O161" s="111"/>
    </row>
    <row r="162" spans="1:15" ht="26.25" customHeight="1" x14ac:dyDescent="0.3">
      <c r="A162" s="133"/>
      <c r="B162" s="73" t="s">
        <v>191</v>
      </c>
      <c r="C162" s="76" t="s">
        <v>271</v>
      </c>
      <c r="D162" s="62">
        <v>1</v>
      </c>
      <c r="E162" s="65" t="s">
        <v>48</v>
      </c>
      <c r="F162" s="120">
        <v>12</v>
      </c>
      <c r="G162" s="358">
        <v>12</v>
      </c>
      <c r="H162" s="359">
        <v>12.9</v>
      </c>
      <c r="I162" s="121">
        <f t="shared" si="51"/>
        <v>107.5</v>
      </c>
      <c r="J162" s="126">
        <f t="shared" si="52"/>
        <v>100</v>
      </c>
      <c r="K162" s="137"/>
      <c r="L162" s="110"/>
      <c r="M162" s="111"/>
      <c r="N162" s="111"/>
      <c r="O162" s="111"/>
    </row>
    <row r="163" spans="1:15" ht="53.25" customHeight="1" x14ac:dyDescent="0.3">
      <c r="A163" s="133"/>
      <c r="B163" s="57" t="s">
        <v>195</v>
      </c>
      <c r="C163" s="61" t="s">
        <v>272</v>
      </c>
      <c r="D163" s="62">
        <v>0.95</v>
      </c>
      <c r="E163" s="65" t="s">
        <v>48</v>
      </c>
      <c r="F163" s="120">
        <v>764</v>
      </c>
      <c r="G163" s="358">
        <v>726</v>
      </c>
      <c r="H163" s="120">
        <v>979</v>
      </c>
      <c r="I163" s="121">
        <f t="shared" si="51"/>
        <v>128.14136125654449</v>
      </c>
      <c r="J163" s="126">
        <f t="shared" si="52"/>
        <v>100</v>
      </c>
      <c r="K163" s="137"/>
      <c r="L163" s="110"/>
      <c r="M163" s="111"/>
      <c r="N163" s="111"/>
      <c r="O163" s="111"/>
    </row>
    <row r="164" spans="1:15" ht="42.75" customHeight="1" x14ac:dyDescent="0.3">
      <c r="A164" s="133"/>
      <c r="B164" s="423" t="s">
        <v>252</v>
      </c>
      <c r="C164" s="419" t="s">
        <v>273</v>
      </c>
      <c r="D164" s="420">
        <v>0.95</v>
      </c>
      <c r="E164" s="403" t="s">
        <v>48</v>
      </c>
      <c r="F164" s="394">
        <v>593</v>
      </c>
      <c r="G164" s="395">
        <v>564</v>
      </c>
      <c r="H164" s="394">
        <v>0</v>
      </c>
      <c r="I164" s="396">
        <f t="shared" si="51"/>
        <v>0</v>
      </c>
      <c r="J164" s="396">
        <f t="shared" si="52"/>
        <v>0</v>
      </c>
      <c r="K164" s="137"/>
      <c r="L164" s="110"/>
      <c r="M164" s="111"/>
      <c r="N164" s="111"/>
      <c r="O164" s="111"/>
    </row>
    <row r="165" spans="1:15" ht="39" customHeight="1" x14ac:dyDescent="0.3">
      <c r="A165" s="133"/>
      <c r="B165" s="57" t="s">
        <v>260</v>
      </c>
      <c r="C165" s="61" t="s">
        <v>274</v>
      </c>
      <c r="D165" s="62">
        <v>0.95</v>
      </c>
      <c r="E165" s="65" t="s">
        <v>48</v>
      </c>
      <c r="F165" s="120">
        <v>593</v>
      </c>
      <c r="G165" s="358">
        <v>564</v>
      </c>
      <c r="H165" s="120">
        <v>613</v>
      </c>
      <c r="I165" s="121">
        <f t="shared" si="51"/>
        <v>103.3726812816189</v>
      </c>
      <c r="J165" s="126">
        <f t="shared" si="52"/>
        <v>100</v>
      </c>
      <c r="K165" s="137"/>
      <c r="L165" s="110"/>
      <c r="M165" s="111"/>
      <c r="N165" s="111"/>
      <c r="O165" s="111"/>
    </row>
    <row r="166" spans="1:15" ht="42.75" customHeight="1" x14ac:dyDescent="0.3">
      <c r="A166" s="133"/>
      <c r="B166" s="423" t="s">
        <v>261</v>
      </c>
      <c r="C166" s="419" t="s">
        <v>275</v>
      </c>
      <c r="D166" s="420">
        <v>0.95</v>
      </c>
      <c r="E166" s="403" t="s">
        <v>48</v>
      </c>
      <c r="F166" s="394">
        <v>1324</v>
      </c>
      <c r="G166" s="395">
        <v>1258</v>
      </c>
      <c r="H166" s="394">
        <v>0</v>
      </c>
      <c r="I166" s="396">
        <f t="shared" si="51"/>
        <v>0</v>
      </c>
      <c r="J166" s="396">
        <f t="shared" si="52"/>
        <v>0</v>
      </c>
      <c r="K166" s="137"/>
      <c r="L166" s="110"/>
      <c r="M166" s="111"/>
      <c r="N166" s="111"/>
      <c r="O166" s="111"/>
    </row>
    <row r="167" spans="1:15" ht="37.5" customHeight="1" x14ac:dyDescent="0.3">
      <c r="A167" s="133"/>
      <c r="B167" s="57" t="s">
        <v>269</v>
      </c>
      <c r="C167" s="61" t="s">
        <v>276</v>
      </c>
      <c r="D167" s="62">
        <v>0.85</v>
      </c>
      <c r="E167" s="65" t="s">
        <v>48</v>
      </c>
      <c r="F167" s="120">
        <v>830</v>
      </c>
      <c r="G167" s="358">
        <v>706</v>
      </c>
      <c r="H167" s="120">
        <v>809</v>
      </c>
      <c r="I167" s="121">
        <f t="shared" si="51"/>
        <v>97.46987951807229</v>
      </c>
      <c r="J167" s="126">
        <f t="shared" si="52"/>
        <v>100</v>
      </c>
      <c r="K167" s="137"/>
      <c r="L167" s="110"/>
      <c r="M167" s="111"/>
      <c r="N167" s="111"/>
      <c r="O167" s="111"/>
    </row>
    <row r="168" spans="1:15" ht="40.5" customHeight="1" x14ac:dyDescent="0.3">
      <c r="A168" s="133"/>
      <c r="B168" s="57">
        <v>8</v>
      </c>
      <c r="C168" s="61" t="s">
        <v>277</v>
      </c>
      <c r="D168" s="62">
        <v>0.85</v>
      </c>
      <c r="E168" s="65" t="s">
        <v>48</v>
      </c>
      <c r="F168" s="120">
        <v>830</v>
      </c>
      <c r="G168" s="358">
        <v>706</v>
      </c>
      <c r="H168" s="120">
        <v>809</v>
      </c>
      <c r="I168" s="121">
        <f t="shared" si="51"/>
        <v>97.46987951807229</v>
      </c>
      <c r="J168" s="126">
        <f t="shared" si="52"/>
        <v>100</v>
      </c>
      <c r="K168" s="137"/>
      <c r="L168" s="110"/>
      <c r="M168" s="111"/>
      <c r="N168" s="111"/>
      <c r="O168" s="111"/>
    </row>
    <row r="169" spans="1:15" ht="55.5" customHeight="1" x14ac:dyDescent="0.3">
      <c r="A169" s="133"/>
      <c r="B169" s="57">
        <v>9</v>
      </c>
      <c r="C169" s="61" t="s">
        <v>278</v>
      </c>
      <c r="D169" s="62">
        <v>1</v>
      </c>
      <c r="E169" s="65"/>
      <c r="F169" s="120">
        <v>12</v>
      </c>
      <c r="G169" s="358">
        <v>12</v>
      </c>
      <c r="H169" s="120">
        <v>11</v>
      </c>
      <c r="I169" s="121">
        <f t="shared" si="51"/>
        <v>91.666666666666657</v>
      </c>
      <c r="J169" s="126">
        <f t="shared" si="52"/>
        <v>91.666666666666657</v>
      </c>
      <c r="K169" s="137"/>
      <c r="L169" s="110"/>
      <c r="M169" s="111"/>
      <c r="N169" s="111"/>
      <c r="O169" s="111"/>
    </row>
    <row r="170" spans="1:15" ht="71.25" customHeight="1" x14ac:dyDescent="0.3">
      <c r="A170" s="133"/>
      <c r="B170" s="57">
        <v>10</v>
      </c>
      <c r="C170" s="61" t="s">
        <v>279</v>
      </c>
      <c r="D170" s="62">
        <v>1</v>
      </c>
      <c r="E170" s="65"/>
      <c r="F170" s="120">
        <v>12</v>
      </c>
      <c r="G170" s="358">
        <v>12</v>
      </c>
      <c r="H170" s="120">
        <v>11</v>
      </c>
      <c r="I170" s="121">
        <f t="shared" si="51"/>
        <v>91.666666666666657</v>
      </c>
      <c r="J170" s="126">
        <f t="shared" si="52"/>
        <v>91.666666666666657</v>
      </c>
      <c r="K170" s="137"/>
      <c r="L170" s="110"/>
      <c r="M170" s="111"/>
      <c r="N170" s="111"/>
      <c r="O170" s="111"/>
    </row>
    <row r="171" spans="1:15" ht="34.5" customHeight="1" x14ac:dyDescent="0.3">
      <c r="A171" s="133"/>
      <c r="B171" s="57">
        <v>11</v>
      </c>
      <c r="C171" s="61" t="s">
        <v>280</v>
      </c>
      <c r="D171" s="62">
        <v>0.9</v>
      </c>
      <c r="E171" s="65" t="s">
        <v>103</v>
      </c>
      <c r="F171" s="120">
        <v>12</v>
      </c>
      <c r="G171" s="358">
        <v>11</v>
      </c>
      <c r="H171" s="120">
        <v>11</v>
      </c>
      <c r="I171" s="121">
        <f t="shared" si="51"/>
        <v>91.666666666666657</v>
      </c>
      <c r="J171" s="126">
        <f t="shared" si="52"/>
        <v>100</v>
      </c>
      <c r="K171" s="137"/>
      <c r="L171" s="110"/>
      <c r="M171" s="111"/>
      <c r="N171" s="111"/>
      <c r="O171" s="111"/>
    </row>
    <row r="172" spans="1:15" x14ac:dyDescent="0.3">
      <c r="A172" s="133"/>
      <c r="B172" s="134"/>
      <c r="C172" s="134"/>
      <c r="D172" s="142"/>
      <c r="E172" s="130"/>
      <c r="F172" s="159"/>
      <c r="G172" s="373"/>
      <c r="H172" s="120"/>
      <c r="I172" s="121"/>
      <c r="J172" s="126"/>
      <c r="K172" s="137"/>
      <c r="L172" s="110"/>
      <c r="M172" s="111"/>
      <c r="N172" s="111"/>
      <c r="O172" s="111"/>
    </row>
    <row r="173" spans="1:15" x14ac:dyDescent="0.3">
      <c r="A173" s="112"/>
      <c r="B173" s="112" t="s">
        <v>36</v>
      </c>
      <c r="C173" s="112"/>
      <c r="D173" s="112"/>
      <c r="E173" s="130"/>
      <c r="F173" s="160"/>
      <c r="G173" s="373"/>
      <c r="H173" s="120"/>
      <c r="I173" s="121"/>
      <c r="J173" s="126"/>
      <c r="K173" s="123">
        <f>AVERAGE(J174:J181)</f>
        <v>90.598290598290589</v>
      </c>
      <c r="L173" s="110"/>
      <c r="M173" s="111"/>
      <c r="N173" s="111"/>
      <c r="O173" s="111"/>
    </row>
    <row r="174" spans="1:15" ht="30" x14ac:dyDescent="0.3">
      <c r="A174" s="133"/>
      <c r="B174" s="57">
        <v>1</v>
      </c>
      <c r="C174" s="41" t="s">
        <v>236</v>
      </c>
      <c r="D174" s="78" t="s">
        <v>346</v>
      </c>
      <c r="E174" s="65" t="s">
        <v>103</v>
      </c>
      <c r="F174" s="120">
        <v>12</v>
      </c>
      <c r="G174" s="358">
        <v>9.6000000000000014</v>
      </c>
      <c r="H174" s="120">
        <v>11</v>
      </c>
      <c r="I174" s="121">
        <f t="shared" si="51"/>
        <v>91.666666666666657</v>
      </c>
      <c r="J174" s="126">
        <f t="shared" ref="J174:J181" si="53">IF(H174/G174*100&gt;=100,100,IF(H174/G174*100&lt;100,H174/G174*100))</f>
        <v>100</v>
      </c>
      <c r="K174" s="137"/>
      <c r="L174" s="110"/>
      <c r="M174" s="111"/>
      <c r="N174" s="111"/>
      <c r="O174" s="111"/>
    </row>
    <row r="175" spans="1:15" ht="33" customHeight="1" x14ac:dyDescent="0.3">
      <c r="A175" s="133"/>
      <c r="B175" s="57">
        <v>2</v>
      </c>
      <c r="C175" s="41" t="s">
        <v>237</v>
      </c>
      <c r="D175" s="78" t="s">
        <v>347</v>
      </c>
      <c r="E175" s="65" t="s">
        <v>103</v>
      </c>
      <c r="F175" s="120">
        <v>12</v>
      </c>
      <c r="G175" s="358">
        <v>10.8</v>
      </c>
      <c r="H175" s="120">
        <v>11</v>
      </c>
      <c r="I175" s="121">
        <f t="shared" si="51"/>
        <v>91.666666666666657</v>
      </c>
      <c r="J175" s="126">
        <f t="shared" si="53"/>
        <v>100</v>
      </c>
      <c r="K175" s="137"/>
      <c r="L175" s="110"/>
      <c r="M175" s="111"/>
      <c r="N175" s="111"/>
      <c r="O175" s="111"/>
    </row>
    <row r="176" spans="1:15" ht="24" customHeight="1" x14ac:dyDescent="0.3">
      <c r="A176" s="133"/>
      <c r="B176" s="57">
        <v>3</v>
      </c>
      <c r="C176" s="41" t="s">
        <v>238</v>
      </c>
      <c r="D176" s="78" t="s">
        <v>346</v>
      </c>
      <c r="E176" s="65" t="s">
        <v>103</v>
      </c>
      <c r="F176" s="120">
        <v>12</v>
      </c>
      <c r="G176" s="358">
        <v>9.6000000000000014</v>
      </c>
      <c r="H176" s="120">
        <v>11</v>
      </c>
      <c r="I176" s="121">
        <f t="shared" si="51"/>
        <v>91.666666666666657</v>
      </c>
      <c r="J176" s="126">
        <f t="shared" si="53"/>
        <v>100</v>
      </c>
      <c r="K176" s="137"/>
      <c r="L176" s="110"/>
      <c r="M176" s="111"/>
      <c r="N176" s="111"/>
      <c r="O176" s="111"/>
    </row>
    <row r="177" spans="1:15" ht="22.5" customHeight="1" x14ac:dyDescent="0.3">
      <c r="A177" s="133"/>
      <c r="B177" s="57">
        <v>4</v>
      </c>
      <c r="C177" s="41" t="s">
        <v>239</v>
      </c>
      <c r="D177" s="78" t="s">
        <v>347</v>
      </c>
      <c r="E177" s="65" t="s">
        <v>103</v>
      </c>
      <c r="F177" s="120">
        <v>12</v>
      </c>
      <c r="G177" s="358">
        <v>10.8</v>
      </c>
      <c r="H177" s="120">
        <v>11</v>
      </c>
      <c r="I177" s="121">
        <f t="shared" si="51"/>
        <v>91.666666666666657</v>
      </c>
      <c r="J177" s="126">
        <f t="shared" si="53"/>
        <v>100</v>
      </c>
      <c r="K177" s="137"/>
      <c r="L177" s="110"/>
      <c r="M177" s="111"/>
      <c r="N177" s="111"/>
      <c r="O177" s="111"/>
    </row>
    <row r="178" spans="1:15" ht="32.25" customHeight="1" x14ac:dyDescent="0.3">
      <c r="A178" s="133"/>
      <c r="B178" s="57">
        <v>5</v>
      </c>
      <c r="C178" s="41" t="s">
        <v>240</v>
      </c>
      <c r="D178" s="78" t="s">
        <v>346</v>
      </c>
      <c r="E178" s="65" t="s">
        <v>103</v>
      </c>
      <c r="F178" s="120">
        <v>52</v>
      </c>
      <c r="G178" s="358">
        <v>41.6</v>
      </c>
      <c r="H178" s="120">
        <v>44</v>
      </c>
      <c r="I178" s="121">
        <f t="shared" si="51"/>
        <v>84.615384615384613</v>
      </c>
      <c r="J178" s="126">
        <f t="shared" si="53"/>
        <v>100</v>
      </c>
      <c r="K178" s="137"/>
      <c r="L178" s="110"/>
      <c r="M178" s="111"/>
      <c r="N178" s="111"/>
      <c r="O178" s="111"/>
    </row>
    <row r="179" spans="1:15" ht="35.25" customHeight="1" x14ac:dyDescent="0.3">
      <c r="A179" s="133"/>
      <c r="B179" s="57">
        <v>6</v>
      </c>
      <c r="C179" s="41" t="s">
        <v>241</v>
      </c>
      <c r="D179" s="78" t="s">
        <v>347</v>
      </c>
      <c r="E179" s="65" t="s">
        <v>103</v>
      </c>
      <c r="F179" s="120">
        <v>52</v>
      </c>
      <c r="G179" s="358">
        <v>46.800000000000004</v>
      </c>
      <c r="H179" s="120">
        <v>44</v>
      </c>
      <c r="I179" s="121">
        <f t="shared" si="51"/>
        <v>84.615384615384613</v>
      </c>
      <c r="J179" s="126">
        <f t="shared" si="53"/>
        <v>94.01709401709401</v>
      </c>
      <c r="K179" s="137"/>
      <c r="L179" s="110"/>
      <c r="M179" s="111"/>
      <c r="N179" s="111"/>
      <c r="O179" s="111"/>
    </row>
    <row r="180" spans="1:15" ht="33" customHeight="1" x14ac:dyDescent="0.3">
      <c r="A180" s="133"/>
      <c r="B180" s="57">
        <v>7</v>
      </c>
      <c r="C180" s="41" t="s">
        <v>242</v>
      </c>
      <c r="D180" s="4">
        <v>1</v>
      </c>
      <c r="E180" s="65" t="s">
        <v>103</v>
      </c>
      <c r="F180" s="120">
        <v>52</v>
      </c>
      <c r="G180" s="358">
        <v>52</v>
      </c>
      <c r="H180" s="120">
        <v>16</v>
      </c>
      <c r="I180" s="121">
        <f t="shared" si="51"/>
        <v>30.76923076923077</v>
      </c>
      <c r="J180" s="126">
        <f t="shared" si="53"/>
        <v>30.76923076923077</v>
      </c>
      <c r="K180" s="137"/>
      <c r="L180" s="110"/>
      <c r="M180" s="111"/>
      <c r="N180" s="111"/>
      <c r="O180" s="111"/>
    </row>
    <row r="181" spans="1:15" ht="75" x14ac:dyDescent="0.3">
      <c r="A181" s="133"/>
      <c r="B181" s="57">
        <v>8</v>
      </c>
      <c r="C181" s="41" t="s">
        <v>243</v>
      </c>
      <c r="D181" s="4">
        <v>1</v>
      </c>
      <c r="E181" s="58" t="s">
        <v>138</v>
      </c>
      <c r="F181" s="120">
        <v>12</v>
      </c>
      <c r="G181" s="358">
        <v>12</v>
      </c>
      <c r="H181" s="120">
        <v>12</v>
      </c>
      <c r="I181" s="121">
        <f t="shared" si="51"/>
        <v>100</v>
      </c>
      <c r="J181" s="126">
        <f t="shared" si="53"/>
        <v>100</v>
      </c>
      <c r="K181" s="137"/>
      <c r="L181" s="110"/>
      <c r="M181" s="111"/>
      <c r="N181" s="111"/>
      <c r="O181" s="111"/>
    </row>
    <row r="182" spans="1:15" x14ac:dyDescent="0.3">
      <c r="A182" s="133"/>
      <c r="B182" s="134"/>
      <c r="C182" s="142"/>
      <c r="D182" s="134"/>
      <c r="E182" s="130"/>
      <c r="F182" s="159"/>
      <c r="G182" s="373"/>
      <c r="H182" s="120"/>
      <c r="I182" s="121"/>
      <c r="J182" s="126"/>
      <c r="K182" s="137"/>
      <c r="L182" s="110"/>
      <c r="M182" s="111"/>
      <c r="N182" s="111"/>
      <c r="O182" s="111"/>
    </row>
    <row r="183" spans="1:15" x14ac:dyDescent="0.3">
      <c r="A183" s="112"/>
      <c r="B183" s="112" t="s">
        <v>37</v>
      </c>
      <c r="C183" s="112"/>
      <c r="D183" s="112"/>
      <c r="E183" s="130"/>
      <c r="F183" s="160"/>
      <c r="G183" s="373"/>
      <c r="H183" s="120"/>
      <c r="I183" s="121"/>
      <c r="J183" s="126"/>
      <c r="K183" s="123">
        <f>AVERAGE(J184:J189)</f>
        <v>57.506782152781369</v>
      </c>
      <c r="L183" s="110"/>
      <c r="M183" s="111"/>
      <c r="N183" s="111"/>
      <c r="O183" s="111"/>
    </row>
    <row r="184" spans="1:15" ht="51" customHeight="1" x14ac:dyDescent="0.3">
      <c r="A184" s="133"/>
      <c r="B184" s="303">
        <v>1</v>
      </c>
      <c r="C184" s="72" t="s">
        <v>214</v>
      </c>
      <c r="D184" s="323">
        <v>0.65</v>
      </c>
      <c r="E184" s="58" t="s">
        <v>81</v>
      </c>
      <c r="F184" s="120">
        <v>47</v>
      </c>
      <c r="G184" s="358">
        <v>30.55</v>
      </c>
      <c r="H184" s="120">
        <v>47</v>
      </c>
      <c r="I184" s="121">
        <f t="shared" si="51"/>
        <v>100</v>
      </c>
      <c r="J184" s="126">
        <f t="shared" ref="J184:J189" si="54">IF(H184/G184*100&gt;=100,100,IF(H184/G184*100&lt;100,H184/G184*100))</f>
        <v>100</v>
      </c>
      <c r="K184" s="137"/>
      <c r="L184" s="110"/>
      <c r="M184" s="111"/>
      <c r="N184" s="111"/>
      <c r="O184" s="111"/>
    </row>
    <row r="185" spans="1:15" ht="39" customHeight="1" x14ac:dyDescent="0.3">
      <c r="A185" s="133"/>
      <c r="B185" s="303">
        <v>2</v>
      </c>
      <c r="C185" s="41" t="s">
        <v>215</v>
      </c>
      <c r="D185" s="323" t="s">
        <v>658</v>
      </c>
      <c r="E185" s="65" t="s">
        <v>100</v>
      </c>
      <c r="F185" s="120">
        <v>6889</v>
      </c>
      <c r="G185" s="358">
        <v>620.01</v>
      </c>
      <c r="H185" s="120">
        <v>632</v>
      </c>
      <c r="I185" s="121">
        <f t="shared" si="51"/>
        <v>9.1740455799100022</v>
      </c>
      <c r="J185" s="126">
        <f t="shared" si="54"/>
        <v>100</v>
      </c>
      <c r="K185" s="137"/>
      <c r="L185" s="110"/>
      <c r="M185" s="111"/>
      <c r="N185" s="111"/>
      <c r="O185" s="111"/>
    </row>
    <row r="186" spans="1:15" ht="69.75" customHeight="1" x14ac:dyDescent="0.3">
      <c r="A186" s="133"/>
      <c r="B186" s="303">
        <v>3</v>
      </c>
      <c r="C186" s="41" t="s">
        <v>659</v>
      </c>
      <c r="D186" s="323">
        <v>0.5</v>
      </c>
      <c r="E186" s="65" t="s">
        <v>100</v>
      </c>
      <c r="F186" s="120">
        <v>4</v>
      </c>
      <c r="G186" s="358">
        <v>2</v>
      </c>
      <c r="H186" s="120">
        <v>4</v>
      </c>
      <c r="I186" s="121">
        <f t="shared" si="51"/>
        <v>100</v>
      </c>
      <c r="J186" s="126">
        <f t="shared" si="54"/>
        <v>100</v>
      </c>
      <c r="K186" s="137"/>
      <c r="L186" s="110"/>
      <c r="M186" s="111"/>
      <c r="N186" s="111"/>
      <c r="O186" s="111"/>
    </row>
    <row r="187" spans="1:15" ht="39.75" customHeight="1" x14ac:dyDescent="0.3">
      <c r="A187" s="133"/>
      <c r="B187" s="423">
        <v>4</v>
      </c>
      <c r="C187" s="424" t="s">
        <v>216</v>
      </c>
      <c r="D187" s="425">
        <v>1</v>
      </c>
      <c r="E187" s="403" t="s">
        <v>100</v>
      </c>
      <c r="F187" s="394">
        <v>36229</v>
      </c>
      <c r="G187" s="395">
        <v>36229</v>
      </c>
      <c r="H187" s="394">
        <v>6608</v>
      </c>
      <c r="I187" s="396">
        <f t="shared" si="51"/>
        <v>18.239531866736591</v>
      </c>
      <c r="J187" s="396">
        <f t="shared" si="54"/>
        <v>18.239531866736591</v>
      </c>
      <c r="K187" s="137"/>
      <c r="L187" s="110"/>
      <c r="M187" s="111"/>
      <c r="N187" s="111"/>
      <c r="O187" s="111"/>
    </row>
    <row r="188" spans="1:15" ht="53.25" customHeight="1" x14ac:dyDescent="0.3">
      <c r="A188" s="133"/>
      <c r="B188" s="423">
        <v>5</v>
      </c>
      <c r="C188" s="424" t="s">
        <v>227</v>
      </c>
      <c r="D188" s="425">
        <v>0.8</v>
      </c>
      <c r="E188" s="403" t="s">
        <v>100</v>
      </c>
      <c r="F188" s="394">
        <v>36229</v>
      </c>
      <c r="G188" s="395">
        <v>28983.200000000001</v>
      </c>
      <c r="H188" s="394">
        <v>6608</v>
      </c>
      <c r="I188" s="396">
        <f t="shared" si="51"/>
        <v>18.239531866736591</v>
      </c>
      <c r="J188" s="396">
        <f t="shared" si="54"/>
        <v>22.799414833420741</v>
      </c>
      <c r="K188" s="137"/>
      <c r="L188" s="110"/>
      <c r="M188" s="111"/>
      <c r="N188" s="111"/>
      <c r="O188" s="111"/>
    </row>
    <row r="189" spans="1:15" ht="99.75" customHeight="1" x14ac:dyDescent="0.3">
      <c r="A189" s="302"/>
      <c r="B189" s="423">
        <v>6</v>
      </c>
      <c r="C189" s="426" t="s">
        <v>217</v>
      </c>
      <c r="D189" s="427">
        <v>0.8</v>
      </c>
      <c r="E189" s="428" t="s">
        <v>100</v>
      </c>
      <c r="F189" s="394">
        <v>10308</v>
      </c>
      <c r="G189" s="395">
        <v>8246.4</v>
      </c>
      <c r="H189" s="394">
        <v>330</v>
      </c>
      <c r="I189" s="396">
        <f t="shared" si="51"/>
        <v>3.2013969732246803</v>
      </c>
      <c r="J189" s="396">
        <f t="shared" si="54"/>
        <v>4.0017462165308499</v>
      </c>
      <c r="K189" s="297"/>
      <c r="L189" s="297"/>
      <c r="M189" s="298"/>
      <c r="N189" s="298"/>
      <c r="O189" s="298"/>
    </row>
    <row r="190" spans="1:15" x14ac:dyDescent="0.3">
      <c r="A190" s="161"/>
      <c r="B190" s="83" t="s">
        <v>488</v>
      </c>
      <c r="C190" s="162"/>
      <c r="D190" s="163"/>
      <c r="E190" s="164"/>
      <c r="F190" s="164"/>
      <c r="G190" s="374"/>
      <c r="H190" s="164"/>
      <c r="I190" s="164"/>
      <c r="J190" s="164"/>
      <c r="K190" s="164"/>
      <c r="L190" s="164"/>
      <c r="M190" s="165"/>
      <c r="N190" s="165"/>
      <c r="O190" s="165"/>
    </row>
    <row r="191" spans="1:15" ht="15" customHeight="1" x14ac:dyDescent="0.3">
      <c r="A191" s="165"/>
      <c r="B191" s="165"/>
      <c r="C191" s="166"/>
      <c r="D191" s="165"/>
      <c r="E191" s="165"/>
      <c r="F191" s="167"/>
      <c r="G191" s="375"/>
      <c r="H191" s="167"/>
      <c r="I191" s="168"/>
      <c r="J191" s="168"/>
      <c r="K191" s="168"/>
      <c r="L191" s="168"/>
      <c r="M191" s="168"/>
      <c r="N191" s="168"/>
      <c r="O191" s="168"/>
    </row>
    <row r="192" spans="1:15" x14ac:dyDescent="0.3">
      <c r="A192" s="165"/>
      <c r="B192" s="165"/>
      <c r="C192" s="169" t="s">
        <v>489</v>
      </c>
      <c r="D192" s="169"/>
      <c r="E192" s="165"/>
      <c r="F192" s="165"/>
      <c r="G192" s="376"/>
      <c r="H192" s="165"/>
      <c r="I192" s="165"/>
      <c r="J192" s="165"/>
      <c r="K192" s="165"/>
      <c r="L192" s="165"/>
      <c r="M192" s="165"/>
      <c r="N192" s="165"/>
      <c r="O192" s="165"/>
    </row>
    <row r="193" spans="1:15" x14ac:dyDescent="0.3">
      <c r="A193" s="165"/>
      <c r="B193" s="165"/>
      <c r="C193" s="547" t="s">
        <v>171</v>
      </c>
      <c r="D193" s="547"/>
      <c r="E193" s="170" t="s">
        <v>490</v>
      </c>
      <c r="F193" s="165"/>
      <c r="G193" s="376"/>
      <c r="H193" s="165"/>
      <c r="I193" s="165"/>
      <c r="J193" s="165"/>
      <c r="K193" s="165"/>
      <c r="L193" s="165"/>
      <c r="M193" s="165"/>
      <c r="N193" s="165"/>
      <c r="O193" s="165"/>
    </row>
    <row r="194" spans="1:15" ht="18.75" customHeight="1" x14ac:dyDescent="0.3">
      <c r="A194" s="165"/>
      <c r="B194" s="165"/>
      <c r="C194" s="547" t="s">
        <v>172</v>
      </c>
      <c r="D194" s="547"/>
      <c r="E194" s="171" t="s">
        <v>173</v>
      </c>
      <c r="F194" s="165"/>
      <c r="G194" s="376"/>
      <c r="H194" s="165"/>
      <c r="I194" s="165"/>
      <c r="J194" s="165"/>
      <c r="K194" s="165"/>
      <c r="L194" s="165"/>
      <c r="M194" s="165"/>
      <c r="N194" s="165"/>
      <c r="O194" s="165"/>
    </row>
    <row r="195" spans="1:15" x14ac:dyDescent="0.3">
      <c r="A195" s="165"/>
      <c r="B195" s="165"/>
      <c r="C195" s="547" t="s">
        <v>174</v>
      </c>
      <c r="D195" s="547"/>
      <c r="E195" s="170" t="s">
        <v>491</v>
      </c>
      <c r="F195" s="165"/>
      <c r="G195" s="376"/>
      <c r="H195" s="165"/>
      <c r="I195" s="165"/>
      <c r="J195" s="165"/>
      <c r="K195" s="165"/>
      <c r="L195" s="165"/>
      <c r="M195" s="165"/>
      <c r="N195" s="165"/>
      <c r="O195" s="165"/>
    </row>
    <row r="196" spans="1:15" x14ac:dyDescent="0.3">
      <c r="A196" s="172"/>
      <c r="B196" s="172"/>
      <c r="C196" s="172"/>
      <c r="D196" s="172"/>
      <c r="E196" s="172"/>
      <c r="F196" s="172"/>
      <c r="G196" s="377"/>
      <c r="H196" s="172"/>
      <c r="I196" s="172"/>
      <c r="J196" s="172"/>
      <c r="K196" s="172"/>
      <c r="L196" s="172"/>
      <c r="M196" s="172"/>
      <c r="N196" s="172"/>
      <c r="O196" s="172"/>
    </row>
    <row r="197" spans="1:15" ht="44.25" x14ac:dyDescent="0.3">
      <c r="A197" s="172"/>
      <c r="B197" s="173" t="s">
        <v>492</v>
      </c>
      <c r="C197" s="174" t="s">
        <v>493</v>
      </c>
      <c r="D197" s="175"/>
      <c r="E197" s="176"/>
      <c r="F197" s="177"/>
      <c r="G197" s="378"/>
      <c r="H197" s="178"/>
      <c r="I197" s="178"/>
      <c r="J197" s="178"/>
      <c r="K197" s="178"/>
      <c r="L197" s="178"/>
      <c r="M197" s="178"/>
      <c r="N197" s="178"/>
      <c r="O197" s="172"/>
    </row>
    <row r="198" spans="1:15" x14ac:dyDescent="0.3">
      <c r="A198" s="172"/>
      <c r="B198" s="179">
        <v>2</v>
      </c>
      <c r="C198" s="548" t="s">
        <v>494</v>
      </c>
      <c r="D198" s="549"/>
      <c r="E198" s="549"/>
      <c r="F198" s="549"/>
      <c r="G198" s="549"/>
      <c r="H198" s="549"/>
      <c r="I198" s="549"/>
      <c r="J198" s="549"/>
      <c r="K198" s="549"/>
      <c r="L198" s="549"/>
      <c r="M198" s="549"/>
      <c r="N198" s="549"/>
      <c r="O198" s="172"/>
    </row>
    <row r="199" spans="1:15" x14ac:dyDescent="0.3">
      <c r="A199" s="172"/>
      <c r="B199" s="179"/>
      <c r="C199" s="180" t="s">
        <v>495</v>
      </c>
      <c r="D199" s="180"/>
      <c r="E199" s="180"/>
      <c r="F199" s="180"/>
      <c r="G199" s="379"/>
      <c r="H199" s="180"/>
      <c r="I199" s="180"/>
      <c r="J199" s="180"/>
      <c r="K199" s="180"/>
      <c r="L199" s="180"/>
      <c r="M199" s="181"/>
      <c r="N199" s="181"/>
      <c r="O199" s="172"/>
    </row>
    <row r="200" spans="1:15" x14ac:dyDescent="0.3">
      <c r="A200" s="172"/>
      <c r="B200" s="179"/>
      <c r="C200" s="180" t="s">
        <v>496</v>
      </c>
      <c r="D200" s="180"/>
      <c r="E200" s="180"/>
      <c r="F200" s="180"/>
      <c r="G200" s="379"/>
      <c r="H200" s="180"/>
      <c r="I200" s="180"/>
      <c r="J200" s="180"/>
      <c r="K200" s="180"/>
      <c r="L200" s="180"/>
      <c r="M200" s="181"/>
      <c r="N200" s="181"/>
      <c r="O200" s="172"/>
    </row>
    <row r="201" spans="1:15" ht="31.5" customHeight="1" x14ac:dyDescent="0.3">
      <c r="A201" s="172"/>
      <c r="B201" s="179"/>
      <c r="C201" s="550" t="s">
        <v>497</v>
      </c>
      <c r="D201" s="551"/>
      <c r="E201" s="551"/>
      <c r="F201" s="551"/>
      <c r="G201" s="551"/>
      <c r="H201" s="551"/>
      <c r="I201" s="551"/>
      <c r="J201" s="551"/>
      <c r="K201" s="551"/>
      <c r="L201" s="551"/>
      <c r="M201" s="551"/>
      <c r="N201" s="551"/>
      <c r="O201" s="172"/>
    </row>
    <row r="202" spans="1:15" x14ac:dyDescent="0.3">
      <c r="A202" s="172"/>
      <c r="B202" s="179">
        <v>3</v>
      </c>
      <c r="C202" s="180" t="s">
        <v>688</v>
      </c>
      <c r="D202" s="180"/>
      <c r="E202" s="180"/>
      <c r="F202" s="180"/>
      <c r="G202" s="379"/>
      <c r="H202" s="180"/>
      <c r="I202" s="180"/>
      <c r="J202" s="180"/>
      <c r="K202" s="180"/>
      <c r="L202" s="180"/>
      <c r="M202" s="181"/>
      <c r="N202" s="181"/>
      <c r="O202" s="172"/>
    </row>
    <row r="203" spans="1:15" x14ac:dyDescent="0.3">
      <c r="A203" s="172"/>
      <c r="B203" s="179">
        <v>4</v>
      </c>
      <c r="C203" s="182" t="s">
        <v>498</v>
      </c>
      <c r="D203" s="182"/>
      <c r="E203" s="182"/>
      <c r="F203" s="182"/>
      <c r="G203" s="380"/>
      <c r="H203" s="181"/>
      <c r="I203" s="181"/>
      <c r="J203" s="181"/>
      <c r="K203" s="181"/>
      <c r="L203" s="181"/>
      <c r="M203" s="181"/>
      <c r="N203" s="181"/>
      <c r="O203" s="172"/>
    </row>
    <row r="204" spans="1:15" x14ac:dyDescent="0.3">
      <c r="A204" s="172"/>
      <c r="B204" s="179">
        <v>5</v>
      </c>
      <c r="C204" s="182" t="s">
        <v>499</v>
      </c>
      <c r="D204" s="182"/>
      <c r="E204" s="182"/>
      <c r="F204" s="182"/>
      <c r="G204" s="380"/>
      <c r="H204" s="181"/>
      <c r="I204" s="181"/>
      <c r="J204" s="181"/>
      <c r="K204" s="181"/>
      <c r="L204" s="181"/>
      <c r="M204" s="181"/>
      <c r="N204" s="181"/>
      <c r="O204" s="172"/>
    </row>
    <row r="205" spans="1:15" x14ac:dyDescent="0.3">
      <c r="A205" s="172"/>
      <c r="B205" s="179">
        <v>6</v>
      </c>
      <c r="C205" s="548" t="s">
        <v>690</v>
      </c>
      <c r="D205" s="549"/>
      <c r="E205" s="549"/>
      <c r="F205" s="549"/>
      <c r="G205" s="549"/>
      <c r="H205" s="549"/>
      <c r="I205" s="549"/>
      <c r="J205" s="549"/>
      <c r="K205" s="549"/>
      <c r="L205" s="549"/>
      <c r="M205" s="175"/>
      <c r="N205" s="175"/>
      <c r="O205" s="172"/>
    </row>
    <row r="206" spans="1:15" x14ac:dyDescent="0.3">
      <c r="A206" s="172"/>
      <c r="B206" s="179">
        <v>7</v>
      </c>
      <c r="C206" s="180" t="s">
        <v>500</v>
      </c>
      <c r="D206" s="175"/>
      <c r="E206" s="175"/>
      <c r="F206" s="175"/>
      <c r="G206" s="381"/>
      <c r="H206" s="175"/>
      <c r="I206" s="175"/>
      <c r="J206" s="175"/>
      <c r="K206" s="175"/>
      <c r="L206" s="175"/>
      <c r="M206" s="175"/>
      <c r="N206" s="175"/>
      <c r="O206" s="172"/>
    </row>
    <row r="207" spans="1:15" x14ac:dyDescent="0.3">
      <c r="A207" s="172"/>
      <c r="B207" s="179">
        <v>8</v>
      </c>
      <c r="C207" s="180" t="s">
        <v>501</v>
      </c>
      <c r="D207" s="175"/>
      <c r="E207" s="175"/>
      <c r="F207" s="175"/>
      <c r="G207" s="381"/>
      <c r="H207" s="175"/>
      <c r="I207" s="175"/>
      <c r="J207" s="175"/>
      <c r="K207" s="175"/>
      <c r="L207" s="175"/>
      <c r="M207" s="175"/>
      <c r="N207" s="175"/>
      <c r="O207" s="172"/>
    </row>
    <row r="208" spans="1:15" x14ac:dyDescent="0.3">
      <c r="A208" s="172"/>
      <c r="B208" s="183" t="s">
        <v>502</v>
      </c>
      <c r="C208" s="180" t="s">
        <v>503</v>
      </c>
      <c r="D208" s="175"/>
      <c r="E208" s="175"/>
      <c r="F208" s="175"/>
      <c r="G208" s="381"/>
      <c r="H208" s="175"/>
      <c r="I208" s="175"/>
      <c r="J208" s="175"/>
      <c r="K208" s="175"/>
      <c r="L208" s="175"/>
      <c r="M208" s="175"/>
      <c r="N208" s="175"/>
      <c r="O208" s="172"/>
    </row>
    <row r="209" spans="1:15" x14ac:dyDescent="0.3">
      <c r="A209" s="172"/>
      <c r="B209" s="179">
        <v>9</v>
      </c>
      <c r="C209" s="180" t="s">
        <v>504</v>
      </c>
      <c r="D209" s="175"/>
      <c r="E209" s="175"/>
      <c r="F209" s="175"/>
      <c r="G209" s="381"/>
      <c r="H209" s="175"/>
      <c r="I209" s="175"/>
      <c r="J209" s="175"/>
      <c r="K209" s="175"/>
      <c r="L209" s="175"/>
      <c r="M209" s="175"/>
      <c r="N209" s="175"/>
      <c r="O209" s="172"/>
    </row>
    <row r="210" spans="1:15" x14ac:dyDescent="0.3">
      <c r="A210" s="172"/>
      <c r="B210" s="179">
        <v>10</v>
      </c>
      <c r="C210" s="180" t="s">
        <v>505</v>
      </c>
      <c r="D210" s="175"/>
      <c r="E210" s="175"/>
      <c r="F210" s="175"/>
      <c r="G210" s="381"/>
      <c r="H210" s="175"/>
      <c r="I210" s="175"/>
      <c r="J210" s="175"/>
      <c r="K210" s="175"/>
      <c r="L210" s="175"/>
      <c r="M210" s="175"/>
      <c r="N210" s="175"/>
      <c r="O210" s="172"/>
    </row>
    <row r="211" spans="1:15" x14ac:dyDescent="0.3">
      <c r="A211" s="172"/>
      <c r="B211" s="179"/>
      <c r="C211" s="180" t="s">
        <v>506</v>
      </c>
      <c r="D211" s="175"/>
      <c r="E211" s="175"/>
      <c r="F211" s="175"/>
      <c r="G211" s="381"/>
      <c r="H211" s="175"/>
      <c r="I211" s="175"/>
      <c r="J211" s="175"/>
      <c r="K211" s="175"/>
      <c r="L211" s="175"/>
      <c r="M211" s="175"/>
      <c r="N211" s="175"/>
      <c r="O211" s="172"/>
    </row>
    <row r="212" spans="1:15" x14ac:dyDescent="0.3">
      <c r="A212" s="172"/>
      <c r="B212" s="179">
        <v>11</v>
      </c>
      <c r="C212" s="180" t="s">
        <v>507</v>
      </c>
      <c r="D212" s="175"/>
      <c r="E212" s="175"/>
      <c r="F212" s="175"/>
      <c r="G212" s="381"/>
      <c r="H212" s="175"/>
      <c r="I212" s="175"/>
      <c r="J212" s="175"/>
      <c r="K212" s="175"/>
      <c r="L212" s="175"/>
      <c r="M212" s="175"/>
      <c r="N212" s="175"/>
      <c r="O212" s="172"/>
    </row>
    <row r="213" spans="1:15" x14ac:dyDescent="0.3">
      <c r="A213" s="172"/>
      <c r="B213" s="179">
        <v>12</v>
      </c>
      <c r="C213" s="175" t="s">
        <v>691</v>
      </c>
      <c r="D213" s="175"/>
      <c r="E213" s="175"/>
      <c r="F213" s="175"/>
      <c r="G213" s="381"/>
      <c r="H213" s="175"/>
      <c r="I213" s="175"/>
      <c r="J213" s="175"/>
      <c r="K213" s="175"/>
      <c r="L213" s="175"/>
      <c r="M213" s="175"/>
      <c r="N213" s="175"/>
      <c r="O213" s="172"/>
    </row>
    <row r="214" spans="1:15" x14ac:dyDescent="0.3">
      <c r="A214" s="172"/>
      <c r="B214" s="146">
        <v>13</v>
      </c>
      <c r="C214" s="184" t="s">
        <v>508</v>
      </c>
      <c r="D214" s="185"/>
      <c r="E214" s="185"/>
      <c r="F214" s="185"/>
      <c r="G214" s="382"/>
      <c r="H214" s="175"/>
      <c r="I214" s="175"/>
      <c r="J214" s="175"/>
      <c r="K214" s="175"/>
      <c r="L214" s="175"/>
      <c r="M214" s="175"/>
      <c r="N214" s="186"/>
      <c r="O214" s="172"/>
    </row>
    <row r="215" spans="1:15" x14ac:dyDescent="0.3">
      <c r="A215" s="172"/>
      <c r="B215" s="146">
        <v>14</v>
      </c>
      <c r="C215" s="184" t="s">
        <v>509</v>
      </c>
      <c r="D215" s="185"/>
      <c r="E215" s="185"/>
      <c r="F215" s="185"/>
      <c r="G215" s="382"/>
      <c r="H215" s="175"/>
      <c r="I215" s="175"/>
      <c r="J215" s="175"/>
      <c r="K215" s="175"/>
      <c r="L215" s="175"/>
      <c r="M215" s="175"/>
      <c r="N215" s="186"/>
      <c r="O215" s="172"/>
    </row>
  </sheetData>
  <mergeCells count="31">
    <mergeCell ref="B47:F47"/>
    <mergeCell ref="B51:E51"/>
    <mergeCell ref="B84:F84"/>
    <mergeCell ref="A1:O1"/>
    <mergeCell ref="A2:O2"/>
    <mergeCell ref="J4:L4"/>
    <mergeCell ref="M4:M5"/>
    <mergeCell ref="B33:G33"/>
    <mergeCell ref="N4:N5"/>
    <mergeCell ref="O4:O5"/>
    <mergeCell ref="B6:C6"/>
    <mergeCell ref="A7:C7"/>
    <mergeCell ref="A4:A5"/>
    <mergeCell ref="B4:C5"/>
    <mergeCell ref="D4:D5"/>
    <mergeCell ref="E4:E5"/>
    <mergeCell ref="F4:F5"/>
    <mergeCell ref="G4:G5"/>
    <mergeCell ref="H4:H5"/>
    <mergeCell ref="I4:I5"/>
    <mergeCell ref="B43:E43"/>
    <mergeCell ref="C193:D193"/>
    <mergeCell ref="B55:D55"/>
    <mergeCell ref="B60:H60"/>
    <mergeCell ref="B74:D74"/>
    <mergeCell ref="B101:D101"/>
    <mergeCell ref="C194:D194"/>
    <mergeCell ref="C195:D195"/>
    <mergeCell ref="C198:N198"/>
    <mergeCell ref="C201:N201"/>
    <mergeCell ref="C205:L205"/>
  </mergeCells>
  <pageMargins left="0.39370078740157483" right="0.70866141732283472" top="0.47244094488188981" bottom="0.55118110236220474" header="0.31496062992125984" footer="0.31496062992125984"/>
  <pageSetup paperSize="5" scale="7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79"/>
  <sheetViews>
    <sheetView zoomScale="93" zoomScaleNormal="93" workbookViewId="0">
      <selection activeCell="C54" sqref="C54"/>
    </sheetView>
  </sheetViews>
  <sheetFormatPr defaultColWidth="8.7109375" defaultRowHeight="15" x14ac:dyDescent="0.2"/>
  <cols>
    <col min="1" max="1" width="4.5703125" style="8" customWidth="1"/>
    <col min="2" max="2" width="6" style="8" customWidth="1"/>
    <col min="3" max="3" width="29" style="8" customWidth="1"/>
    <col min="4" max="4" width="21.85546875" style="8" customWidth="1"/>
    <col min="5" max="5" width="17.28515625" style="8" customWidth="1"/>
    <col min="6" max="6" width="10.85546875" style="8" customWidth="1"/>
    <col min="7" max="7" width="13" style="8" customWidth="1"/>
    <col min="8" max="8" width="12.7109375" style="8" customWidth="1"/>
    <col min="9" max="9" width="12.85546875" style="8" customWidth="1"/>
    <col min="10" max="10" width="10.7109375" style="8" customWidth="1"/>
    <col min="11" max="11" width="12.85546875" style="8" customWidth="1"/>
    <col min="12" max="12" width="14.5703125" style="8" customWidth="1"/>
    <col min="13" max="13" width="17.85546875" style="8" customWidth="1"/>
    <col min="14" max="14" width="14.85546875" style="8" customWidth="1"/>
    <col min="15" max="15" width="14.28515625" style="8" customWidth="1"/>
    <col min="16" max="16384" width="8.7109375" style="8"/>
  </cols>
  <sheetData>
    <row r="1" spans="1:15" x14ac:dyDescent="0.2">
      <c r="A1" s="574" t="s">
        <v>514</v>
      </c>
      <c r="B1" s="574"/>
      <c r="C1" s="574"/>
      <c r="D1" s="574"/>
      <c r="E1" s="574"/>
      <c r="F1" s="574"/>
      <c r="G1" s="574"/>
      <c r="H1" s="574"/>
      <c r="I1" s="574"/>
      <c r="J1" s="574"/>
      <c r="K1" s="574"/>
      <c r="L1" s="574"/>
      <c r="M1" s="574"/>
      <c r="N1" s="574"/>
      <c r="O1" s="574"/>
    </row>
    <row r="2" spans="1:15" x14ac:dyDescent="0.2">
      <c r="A2" s="575" t="s">
        <v>515</v>
      </c>
      <c r="B2" s="575"/>
      <c r="C2" s="575"/>
      <c r="D2" s="575"/>
      <c r="E2" s="575"/>
      <c r="F2" s="575"/>
      <c r="G2" s="575"/>
      <c r="H2" s="575"/>
      <c r="I2" s="575"/>
      <c r="J2" s="575"/>
      <c r="K2" s="575"/>
      <c r="L2" s="575"/>
      <c r="M2" s="575"/>
      <c r="N2" s="575"/>
      <c r="O2" s="575"/>
    </row>
    <row r="3" spans="1:15" ht="15" customHeight="1" x14ac:dyDescent="0.2"/>
    <row r="4" spans="1:15" ht="52.5" customHeight="1" x14ac:dyDescent="0.2">
      <c r="A4" s="576" t="s">
        <v>0</v>
      </c>
      <c r="B4" s="577" t="s">
        <v>104</v>
      </c>
      <c r="C4" s="578"/>
      <c r="D4" s="581" t="s">
        <v>689</v>
      </c>
      <c r="E4" s="581" t="s">
        <v>82</v>
      </c>
      <c r="F4" s="581" t="s">
        <v>51</v>
      </c>
      <c r="G4" s="581" t="s">
        <v>98</v>
      </c>
      <c r="H4" s="581" t="s">
        <v>50</v>
      </c>
      <c r="I4" s="577" t="s">
        <v>49</v>
      </c>
      <c r="J4" s="582" t="s">
        <v>480</v>
      </c>
      <c r="K4" s="583"/>
      <c r="L4" s="584"/>
      <c r="M4" s="585" t="s">
        <v>481</v>
      </c>
      <c r="N4" s="587" t="s">
        <v>83</v>
      </c>
      <c r="O4" s="581" t="s">
        <v>4</v>
      </c>
    </row>
    <row r="5" spans="1:15" ht="30" x14ac:dyDescent="0.2">
      <c r="A5" s="576"/>
      <c r="B5" s="579"/>
      <c r="C5" s="580"/>
      <c r="D5" s="581"/>
      <c r="E5" s="581"/>
      <c r="F5" s="581"/>
      <c r="G5" s="581"/>
      <c r="H5" s="581"/>
      <c r="I5" s="579"/>
      <c r="J5" s="221" t="s">
        <v>482</v>
      </c>
      <c r="K5" s="221" t="s">
        <v>483</v>
      </c>
      <c r="L5" s="221" t="s">
        <v>510</v>
      </c>
      <c r="M5" s="586"/>
      <c r="N5" s="587"/>
      <c r="O5" s="581"/>
    </row>
    <row r="6" spans="1:15" x14ac:dyDescent="0.2">
      <c r="A6" s="9" t="s">
        <v>2</v>
      </c>
      <c r="B6" s="569" t="s">
        <v>3</v>
      </c>
      <c r="C6" s="570"/>
      <c r="D6" s="5" t="s">
        <v>43</v>
      </c>
      <c r="E6" s="5" t="s">
        <v>44</v>
      </c>
      <c r="F6" s="5" t="s">
        <v>45</v>
      </c>
      <c r="G6" s="5" t="s">
        <v>120</v>
      </c>
      <c r="H6" s="5" t="s">
        <v>121</v>
      </c>
      <c r="I6" s="5" t="s">
        <v>122</v>
      </c>
      <c r="J6" s="5" t="s">
        <v>123</v>
      </c>
      <c r="K6" s="5" t="s">
        <v>124</v>
      </c>
      <c r="L6" s="5" t="s">
        <v>125</v>
      </c>
      <c r="M6" s="5" t="s">
        <v>126</v>
      </c>
      <c r="N6" s="5" t="s">
        <v>127</v>
      </c>
      <c r="O6" s="5" t="s">
        <v>128</v>
      </c>
    </row>
    <row r="7" spans="1:15" ht="24.75" customHeight="1" x14ac:dyDescent="0.2">
      <c r="A7" s="234" t="s">
        <v>516</v>
      </c>
      <c r="B7" s="235"/>
      <c r="C7" s="236"/>
      <c r="D7" s="237"/>
      <c r="E7" s="204"/>
      <c r="F7" s="238"/>
      <c r="G7" s="238"/>
      <c r="H7" s="238"/>
      <c r="I7" s="239"/>
      <c r="J7" s="239"/>
      <c r="K7" s="239"/>
      <c r="L7" s="270">
        <f>AVERAGE(L8,L14,L23,L27,L34,L39,L42,L46,L51,L53)</f>
        <v>83.665826202686944</v>
      </c>
      <c r="M7" s="14"/>
      <c r="N7" s="11"/>
      <c r="O7" s="11"/>
    </row>
    <row r="8" spans="1:15" ht="24" customHeight="1" x14ac:dyDescent="0.2">
      <c r="A8" s="571" t="s">
        <v>517</v>
      </c>
      <c r="B8" s="572"/>
      <c r="C8" s="572"/>
      <c r="D8" s="572"/>
      <c r="E8" s="572"/>
      <c r="F8" s="573"/>
      <c r="G8" s="18"/>
      <c r="H8" s="18"/>
      <c r="I8" s="16"/>
      <c r="J8" s="16"/>
      <c r="K8" s="16"/>
      <c r="L8" s="240">
        <f>AVERAGE(K9:K12)</f>
        <v>62.868838598765606</v>
      </c>
      <c r="M8" s="14"/>
      <c r="N8" s="11"/>
      <c r="O8" s="11"/>
    </row>
    <row r="9" spans="1:15" ht="38.25" customHeight="1" x14ac:dyDescent="0.2">
      <c r="A9" s="241"/>
      <c r="B9" s="429">
        <v>1</v>
      </c>
      <c r="C9" s="430" t="s">
        <v>518</v>
      </c>
      <c r="D9" s="431">
        <v>1</v>
      </c>
      <c r="E9" s="393" t="s">
        <v>60</v>
      </c>
      <c r="F9" s="393">
        <v>5069</v>
      </c>
      <c r="G9" s="403">
        <v>5069</v>
      </c>
      <c r="H9" s="403">
        <v>3006</v>
      </c>
      <c r="I9" s="432">
        <f t="shared" ref="I9:I11" si="0">H9/F9*100</f>
        <v>59.301637403827186</v>
      </c>
      <c r="J9" s="396">
        <f t="shared" ref="J9:J12" si="1">IF(H9/G9*100&gt;=100,100,IF(H9/G9*100&lt;100,H9/G9*100))</f>
        <v>59.301637403827186</v>
      </c>
      <c r="K9" s="243">
        <f t="shared" ref="K9:K12" si="2">IF(H9/G9*100&gt;=100,100,IF(H9/G9*100&lt;100,H9/G9*100))</f>
        <v>59.301637403827186</v>
      </c>
      <c r="L9" s="16"/>
      <c r="M9" s="14"/>
      <c r="N9" s="11"/>
      <c r="O9" s="11"/>
    </row>
    <row r="10" spans="1:15" ht="86.25" customHeight="1" x14ac:dyDescent="0.2">
      <c r="A10" s="241"/>
      <c r="B10" s="429">
        <v>2</v>
      </c>
      <c r="C10" s="430" t="s">
        <v>519</v>
      </c>
      <c r="D10" s="431">
        <v>0.7</v>
      </c>
      <c r="E10" s="393" t="s">
        <v>48</v>
      </c>
      <c r="F10" s="403">
        <v>5069</v>
      </c>
      <c r="G10" s="403">
        <v>3548.2999999999997</v>
      </c>
      <c r="H10" s="403">
        <v>3006</v>
      </c>
      <c r="I10" s="432">
        <f t="shared" si="0"/>
        <v>59.301637403827186</v>
      </c>
      <c r="J10" s="396">
        <f t="shared" si="1"/>
        <v>84.716624862610274</v>
      </c>
      <c r="K10" s="243">
        <f t="shared" si="2"/>
        <v>84.716624862610274</v>
      </c>
      <c r="L10" s="16"/>
      <c r="M10" s="244"/>
      <c r="N10" s="11"/>
      <c r="O10" s="11"/>
    </row>
    <row r="11" spans="1:15" ht="69.75" customHeight="1" x14ac:dyDescent="0.2">
      <c r="A11" s="245"/>
      <c r="B11" s="433">
        <v>3</v>
      </c>
      <c r="C11" s="430" t="s">
        <v>520</v>
      </c>
      <c r="D11" s="431">
        <v>0.5</v>
      </c>
      <c r="E11" s="393" t="s">
        <v>521</v>
      </c>
      <c r="F11" s="403">
        <v>5069</v>
      </c>
      <c r="G11" s="403">
        <v>2534.5</v>
      </c>
      <c r="H11" s="403">
        <v>189</v>
      </c>
      <c r="I11" s="432">
        <f t="shared" si="0"/>
        <v>3.7285460643124879</v>
      </c>
      <c r="J11" s="396">
        <f t="shared" si="1"/>
        <v>7.4570921286249758</v>
      </c>
      <c r="K11" s="243">
        <f t="shared" si="2"/>
        <v>7.4570921286249758</v>
      </c>
      <c r="L11" s="16"/>
      <c r="M11" s="14"/>
      <c r="N11" s="11"/>
      <c r="O11" s="11"/>
    </row>
    <row r="12" spans="1:15" ht="72.75" customHeight="1" x14ac:dyDescent="0.2">
      <c r="A12" s="246"/>
      <c r="B12" s="434">
        <v>4</v>
      </c>
      <c r="C12" s="45" t="s">
        <v>522</v>
      </c>
      <c r="D12" s="42">
        <v>0.5</v>
      </c>
      <c r="E12" s="435" t="s">
        <v>523</v>
      </c>
      <c r="F12" s="254">
        <v>165</v>
      </c>
      <c r="G12" s="254">
        <v>82.5</v>
      </c>
      <c r="H12" s="254">
        <v>165</v>
      </c>
      <c r="I12" s="436">
        <f t="shared" ref="I12" si="3">H12/F12*100</f>
        <v>100</v>
      </c>
      <c r="J12" s="437">
        <f t="shared" si="1"/>
        <v>100</v>
      </c>
      <c r="K12" s="243">
        <f t="shared" si="2"/>
        <v>100</v>
      </c>
      <c r="L12" s="16"/>
      <c r="M12" s="14"/>
      <c r="N12" s="11"/>
      <c r="O12" s="11"/>
    </row>
    <row r="13" spans="1:15" ht="15.75" customHeight="1" x14ac:dyDescent="0.2">
      <c r="A13" s="247"/>
      <c r="B13" s="191"/>
      <c r="C13" s="192"/>
      <c r="D13" s="55"/>
      <c r="E13" s="190"/>
      <c r="F13" s="18"/>
      <c r="G13" s="18"/>
      <c r="H13" s="18"/>
      <c r="I13" s="16"/>
      <c r="J13" s="16"/>
      <c r="K13" s="16"/>
      <c r="L13" s="16"/>
      <c r="M13" s="14"/>
      <c r="N13" s="11"/>
      <c r="O13" s="11"/>
    </row>
    <row r="14" spans="1:15" ht="20.25" customHeight="1" x14ac:dyDescent="0.2">
      <c r="A14" s="248" t="s">
        <v>524</v>
      </c>
      <c r="B14" s="249"/>
      <c r="C14" s="250"/>
      <c r="D14" s="194"/>
      <c r="E14" s="189"/>
      <c r="F14" s="18"/>
      <c r="G14" s="18"/>
      <c r="H14" s="18"/>
      <c r="I14" s="16"/>
      <c r="J14" s="16"/>
      <c r="K14" s="16"/>
      <c r="L14" s="218">
        <f>AVERAGE(K15:K21)</f>
        <v>71.428571428571431</v>
      </c>
      <c r="M14" s="14"/>
      <c r="N14" s="11"/>
      <c r="O14" s="11"/>
    </row>
    <row r="15" spans="1:15" ht="51.75" customHeight="1" x14ac:dyDescent="0.2">
      <c r="A15" s="45"/>
      <c r="B15" s="324">
        <v>1</v>
      </c>
      <c r="C15" s="93" t="s">
        <v>660</v>
      </c>
      <c r="D15" s="325" t="s">
        <v>661</v>
      </c>
      <c r="E15" s="326" t="s">
        <v>662</v>
      </c>
      <c r="F15" s="18">
        <v>24</v>
      </c>
      <c r="G15" s="18">
        <v>24</v>
      </c>
      <c r="H15" s="18">
        <v>24</v>
      </c>
      <c r="I15" s="19">
        <f t="shared" ref="I15:I21" si="4">H15/F15*100</f>
        <v>100</v>
      </c>
      <c r="J15" s="301">
        <f t="shared" ref="J15" si="5">IF(H15/G15*100&gt;=100,100,IF(H15/G15*100&lt;100,H15/G15*100))</f>
        <v>100</v>
      </c>
      <c r="K15" s="243">
        <f t="shared" ref="K15" si="6">IF(H15/G15*100&gt;=100,100,IF(H15/G15*100&lt;100,H15/G15*100))</f>
        <v>100</v>
      </c>
      <c r="L15" s="16"/>
      <c r="M15" s="14"/>
      <c r="N15" s="11"/>
      <c r="O15" s="11"/>
    </row>
    <row r="16" spans="1:15" ht="45" x14ac:dyDescent="0.2">
      <c r="A16" s="45"/>
      <c r="B16" s="440">
        <v>2</v>
      </c>
      <c r="C16" s="441" t="s">
        <v>526</v>
      </c>
      <c r="D16" s="442" t="s">
        <v>663</v>
      </c>
      <c r="E16" s="443" t="s">
        <v>48</v>
      </c>
      <c r="F16" s="410">
        <v>0</v>
      </c>
      <c r="G16" s="410">
        <v>0</v>
      </c>
      <c r="H16" s="410">
        <v>0</v>
      </c>
      <c r="I16" s="444">
        <v>0</v>
      </c>
      <c r="J16" s="414">
        <v>0</v>
      </c>
      <c r="K16" s="445">
        <v>0</v>
      </c>
      <c r="L16" s="16"/>
      <c r="M16" s="14"/>
      <c r="N16" s="11"/>
      <c r="O16" s="11"/>
    </row>
    <row r="17" spans="1:15" ht="45" x14ac:dyDescent="0.2">
      <c r="A17" s="45"/>
      <c r="B17" s="440">
        <v>3</v>
      </c>
      <c r="C17" s="441" t="s">
        <v>664</v>
      </c>
      <c r="D17" s="446" t="s">
        <v>665</v>
      </c>
      <c r="E17" s="443" t="s">
        <v>48</v>
      </c>
      <c r="F17" s="447">
        <v>0</v>
      </c>
      <c r="G17" s="410">
        <v>0</v>
      </c>
      <c r="H17" s="410">
        <v>0</v>
      </c>
      <c r="I17" s="444">
        <v>0</v>
      </c>
      <c r="J17" s="414">
        <v>0</v>
      </c>
      <c r="K17" s="445">
        <v>0</v>
      </c>
      <c r="L17" s="16"/>
      <c r="M17" s="14"/>
      <c r="N17" s="11"/>
      <c r="O17" s="11"/>
    </row>
    <row r="18" spans="1:15" ht="62.25" customHeight="1" x14ac:dyDescent="0.2">
      <c r="A18" s="251"/>
      <c r="B18" s="440">
        <v>4</v>
      </c>
      <c r="C18" s="441" t="s">
        <v>666</v>
      </c>
      <c r="D18" s="442" t="s">
        <v>667</v>
      </c>
      <c r="E18" s="443" t="s">
        <v>48</v>
      </c>
      <c r="F18" s="410">
        <v>3</v>
      </c>
      <c r="G18" s="410">
        <v>3</v>
      </c>
      <c r="H18" s="410">
        <v>0</v>
      </c>
      <c r="I18" s="444">
        <f t="shared" si="4"/>
        <v>0</v>
      </c>
      <c r="J18" s="414">
        <f t="shared" ref="J18:J21" si="7">IF(H18/G18*100&gt;=100,100,IF(H18/G18*100&lt;100,H18/G18*100))</f>
        <v>0</v>
      </c>
      <c r="K18" s="444">
        <f>IF(I18&lt;7,100,IF(I18&lt;=8,75,IF(I18&lt;=9,50,IF(I18&lt;=10,25,IF(I18&gt;10,0)))))</f>
        <v>100</v>
      </c>
      <c r="L18" s="16"/>
      <c r="M18" s="14"/>
      <c r="N18" s="11"/>
      <c r="O18" s="11"/>
    </row>
    <row r="19" spans="1:15" ht="30" x14ac:dyDescent="0.2">
      <c r="A19" s="251"/>
      <c r="B19" s="327">
        <v>5</v>
      </c>
      <c r="C19" s="93" t="s">
        <v>668</v>
      </c>
      <c r="D19" s="74" t="s">
        <v>669</v>
      </c>
      <c r="E19" s="326" t="s">
        <v>100</v>
      </c>
      <c r="F19" s="18">
        <v>1</v>
      </c>
      <c r="G19" s="18">
        <v>1</v>
      </c>
      <c r="H19" s="18">
        <v>1</v>
      </c>
      <c r="I19" s="19">
        <f t="shared" si="4"/>
        <v>100</v>
      </c>
      <c r="J19" s="301">
        <f t="shared" si="7"/>
        <v>100</v>
      </c>
      <c r="K19" s="252">
        <f>IF(I19&gt;20,100,IF(I19&lt;=20,75,IF(I19&lt;=15,50,IF(I19&lt;=10,25,IF(I19&lt;5,0)))))</f>
        <v>100</v>
      </c>
      <c r="L19" s="16"/>
      <c r="M19" s="14"/>
      <c r="N19" s="11"/>
      <c r="O19" s="11"/>
    </row>
    <row r="20" spans="1:15" ht="30" x14ac:dyDescent="0.2">
      <c r="A20" s="253"/>
      <c r="B20" s="327">
        <v>6</v>
      </c>
      <c r="C20" s="93" t="s">
        <v>527</v>
      </c>
      <c r="D20" s="325" t="s">
        <v>670</v>
      </c>
      <c r="E20" s="326" t="s">
        <v>671</v>
      </c>
      <c r="F20" s="18">
        <v>81</v>
      </c>
      <c r="G20" s="18">
        <v>32</v>
      </c>
      <c r="H20" s="18">
        <v>54</v>
      </c>
      <c r="I20" s="19">
        <f t="shared" si="4"/>
        <v>66.666666666666657</v>
      </c>
      <c r="J20" s="301">
        <f t="shared" si="7"/>
        <v>100</v>
      </c>
      <c r="K20" s="252">
        <f>IF(I20&gt;20,100,IF(I20&lt;=20,75,IF(I20&lt;=15,50,IF(I20&lt;=10,25,IF(I20&lt;5,0)))))</f>
        <v>100</v>
      </c>
      <c r="L20" s="16"/>
      <c r="M20" s="14"/>
      <c r="N20" s="11"/>
      <c r="O20" s="11"/>
    </row>
    <row r="21" spans="1:15" ht="62.25" customHeight="1" x14ac:dyDescent="0.2">
      <c r="A21" s="253"/>
      <c r="B21" s="327">
        <v>7</v>
      </c>
      <c r="C21" s="93" t="s">
        <v>528</v>
      </c>
      <c r="D21" s="325" t="s">
        <v>529</v>
      </c>
      <c r="E21" s="326" t="s">
        <v>672</v>
      </c>
      <c r="F21" s="18">
        <v>81</v>
      </c>
      <c r="G21" s="18">
        <v>32</v>
      </c>
      <c r="H21" s="18">
        <v>73</v>
      </c>
      <c r="I21" s="19">
        <f t="shared" si="4"/>
        <v>90.123456790123456</v>
      </c>
      <c r="J21" s="301">
        <f t="shared" si="7"/>
        <v>100</v>
      </c>
      <c r="K21" s="252">
        <f>IF(I21&gt;30,100,IF(I21&lt;=30,75,IF(I21&lt;=25,50,IF(I21&lt;=20,25,IF(I21&lt;15,0)))))</f>
        <v>100</v>
      </c>
      <c r="L21" s="16"/>
      <c r="M21" s="14"/>
      <c r="N21" s="11"/>
      <c r="O21" s="11"/>
    </row>
    <row r="22" spans="1:15" ht="21.75" customHeight="1" x14ac:dyDescent="0.2">
      <c r="A22" s="253"/>
      <c r="B22" s="254"/>
      <c r="C22" s="255"/>
      <c r="D22" s="256"/>
      <c r="E22" s="189"/>
      <c r="F22" s="18"/>
      <c r="G22" s="18"/>
      <c r="H22" s="18"/>
      <c r="I22" s="19"/>
      <c r="J22" s="242"/>
      <c r="K22" s="21"/>
      <c r="L22" s="16"/>
      <c r="M22" s="14"/>
      <c r="N22" s="11"/>
      <c r="O22" s="11"/>
    </row>
    <row r="23" spans="1:15" x14ac:dyDescent="0.2">
      <c r="A23" s="566" t="s">
        <v>530</v>
      </c>
      <c r="B23" s="567"/>
      <c r="C23" s="567"/>
      <c r="D23" s="568"/>
      <c r="E23" s="189"/>
      <c r="F23" s="18"/>
      <c r="G23" s="18"/>
      <c r="H23" s="18"/>
      <c r="I23" s="16"/>
      <c r="J23" s="16"/>
      <c r="K23" s="16"/>
      <c r="L23" s="218">
        <f>AVERAGE(K24:K25)</f>
        <v>80.18518518518519</v>
      </c>
      <c r="M23" s="14"/>
      <c r="N23" s="11"/>
      <c r="O23" s="11"/>
    </row>
    <row r="24" spans="1:15" ht="31.5" customHeight="1" x14ac:dyDescent="0.2">
      <c r="A24" s="45"/>
      <c r="B24" s="404" t="s">
        <v>189</v>
      </c>
      <c r="C24" s="404" t="s">
        <v>531</v>
      </c>
      <c r="D24" s="409">
        <v>0.5</v>
      </c>
      <c r="E24" s="438" t="s">
        <v>48</v>
      </c>
      <c r="F24" s="430">
        <v>53</v>
      </c>
      <c r="G24" s="403">
        <v>27</v>
      </c>
      <c r="H24" s="403">
        <v>19</v>
      </c>
      <c r="I24" s="432">
        <f t="shared" ref="I24:I25" si="8">H24/F24*100</f>
        <v>35.849056603773583</v>
      </c>
      <c r="J24" s="396">
        <f t="shared" ref="J24:J25" si="9">IF(H24/G24*100&gt;=100,100,IF(H24/G24*100&lt;100,H24/G24*100))</f>
        <v>70.370370370370367</v>
      </c>
      <c r="K24" s="439">
        <f>IF(H24/G24*100&gt;=100,100,IF(H24/G24*100&lt;100,H24/G24*100))</f>
        <v>70.370370370370367</v>
      </c>
      <c r="L24" s="21"/>
      <c r="M24" s="14"/>
      <c r="N24" s="11"/>
      <c r="O24" s="11"/>
    </row>
    <row r="25" spans="1:15" ht="32.25" customHeight="1" x14ac:dyDescent="0.2">
      <c r="A25" s="45"/>
      <c r="B25" s="93" t="s">
        <v>191</v>
      </c>
      <c r="C25" s="93" t="s">
        <v>532</v>
      </c>
      <c r="D25" s="60">
        <v>0.3</v>
      </c>
      <c r="E25" s="328" t="s">
        <v>48</v>
      </c>
      <c r="F25" s="45">
        <v>65</v>
      </c>
      <c r="G25" s="18">
        <v>20</v>
      </c>
      <c r="H25" s="18">
        <v>18</v>
      </c>
      <c r="I25" s="19">
        <f t="shared" si="8"/>
        <v>27.692307692307693</v>
      </c>
      <c r="J25" s="301">
        <f t="shared" si="9"/>
        <v>90</v>
      </c>
      <c r="K25" s="243">
        <f>IF(H25/G25*100&gt;=100,100,IF(H25/G25*100&lt;100,H25/G25*100))</f>
        <v>90</v>
      </c>
      <c r="L25" s="21"/>
      <c r="M25" s="14"/>
      <c r="N25" s="11"/>
      <c r="O25" s="11"/>
    </row>
    <row r="26" spans="1:15" ht="32.25" customHeight="1" x14ac:dyDescent="0.2">
      <c r="A26" s="258"/>
      <c r="B26" s="259"/>
      <c r="C26" s="259"/>
      <c r="D26" s="259"/>
      <c r="E26" s="260"/>
      <c r="F26" s="257"/>
      <c r="G26" s="18"/>
      <c r="H26" s="18"/>
      <c r="I26" s="16"/>
      <c r="J26" s="16"/>
      <c r="K26" s="261"/>
      <c r="L26" s="16"/>
      <c r="M26" s="14"/>
      <c r="N26" s="11"/>
      <c r="O26" s="11"/>
    </row>
    <row r="27" spans="1:15" x14ac:dyDescent="0.2">
      <c r="A27" s="566" t="s">
        <v>533</v>
      </c>
      <c r="B27" s="567"/>
      <c r="C27" s="567"/>
      <c r="D27" s="567"/>
      <c r="E27" s="260"/>
      <c r="F27" s="18"/>
      <c r="G27" s="18"/>
      <c r="H27" s="18"/>
      <c r="I27" s="16"/>
      <c r="J27" s="16"/>
      <c r="K27" s="16"/>
      <c r="L27" s="218">
        <f>AVERAGE(K28:K32)</f>
        <v>61.333333333333336</v>
      </c>
      <c r="M27" s="14"/>
      <c r="N27" s="11"/>
      <c r="O27" s="11"/>
    </row>
    <row r="28" spans="1:15" ht="37.5" customHeight="1" x14ac:dyDescent="0.2">
      <c r="A28" s="245"/>
      <c r="B28" s="406">
        <v>1</v>
      </c>
      <c r="C28" s="408" t="s">
        <v>534</v>
      </c>
      <c r="D28" s="405">
        <v>0.15</v>
      </c>
      <c r="E28" s="423" t="s">
        <v>48</v>
      </c>
      <c r="F28" s="403">
        <v>98</v>
      </c>
      <c r="G28" s="403">
        <v>15</v>
      </c>
      <c r="H28" s="403">
        <v>1</v>
      </c>
      <c r="I28" s="432">
        <f>H28/F28*100</f>
        <v>1.0204081632653061</v>
      </c>
      <c r="J28" s="396">
        <f t="shared" ref="J28:J32" si="10">IF(H28/G28*100&gt;=100,100,IF(H28/G28*100&lt;100,H28/G28*100))</f>
        <v>6.666666666666667</v>
      </c>
      <c r="K28" s="439">
        <f t="shared" ref="K28" si="11">IF(H28/G28*100&gt;=100,100,IF(H28/G28*100&lt;100,H28/G28*100))</f>
        <v>6.666666666666667</v>
      </c>
      <c r="L28" s="16"/>
      <c r="M28" s="14"/>
      <c r="N28" s="11"/>
      <c r="O28" s="11"/>
    </row>
    <row r="29" spans="1:15" ht="37.5" customHeight="1" x14ac:dyDescent="0.2">
      <c r="A29" s="245"/>
      <c r="B29" s="406">
        <v>2</v>
      </c>
      <c r="C29" s="408" t="s">
        <v>535</v>
      </c>
      <c r="D29" s="409">
        <v>0.2</v>
      </c>
      <c r="E29" s="393" t="s">
        <v>536</v>
      </c>
      <c r="F29" s="403">
        <v>12</v>
      </c>
      <c r="G29" s="403">
        <v>2.4000000000000004</v>
      </c>
      <c r="H29" s="403">
        <v>0</v>
      </c>
      <c r="I29" s="432">
        <f t="shared" ref="I29:I32" si="12">H29/F29*100</f>
        <v>0</v>
      </c>
      <c r="J29" s="396">
        <f t="shared" si="10"/>
        <v>0</v>
      </c>
      <c r="K29" s="439">
        <f t="shared" ref="K29:K32" si="13">IF(H29/G29*100&gt;=100,100,IF(H29/G29*100&lt;100,H29/G29*100))</f>
        <v>0</v>
      </c>
      <c r="L29" s="16"/>
      <c r="M29" s="14"/>
      <c r="N29" s="11"/>
      <c r="O29" s="11"/>
    </row>
    <row r="30" spans="1:15" ht="36.75" customHeight="1" x14ac:dyDescent="0.2">
      <c r="A30" s="245"/>
      <c r="B30" s="220">
        <v>3</v>
      </c>
      <c r="C30" s="193" t="s">
        <v>537</v>
      </c>
      <c r="D30" s="60">
        <v>0.15</v>
      </c>
      <c r="E30" s="190" t="s">
        <v>538</v>
      </c>
      <c r="F30" s="18">
        <v>1</v>
      </c>
      <c r="G30" s="18">
        <v>1</v>
      </c>
      <c r="H30" s="18">
        <v>1</v>
      </c>
      <c r="I30" s="16">
        <f t="shared" si="12"/>
        <v>100</v>
      </c>
      <c r="J30" s="301">
        <v>0</v>
      </c>
      <c r="K30" s="243">
        <f>IF(H30/G30*100&gt;=100,100,IF(H30/G30*100&lt;100,H30/G30*100))</f>
        <v>100</v>
      </c>
      <c r="L30" s="16"/>
      <c r="M30" s="14"/>
      <c r="N30" s="11"/>
      <c r="O30" s="11"/>
    </row>
    <row r="31" spans="1:15" ht="65.25" customHeight="1" x14ac:dyDescent="0.2">
      <c r="A31" s="245"/>
      <c r="B31" s="220">
        <v>4</v>
      </c>
      <c r="C31" s="61" t="s">
        <v>539</v>
      </c>
      <c r="D31" s="62">
        <v>0.15</v>
      </c>
      <c r="E31" s="190" t="s">
        <v>540</v>
      </c>
      <c r="F31" s="18">
        <v>1</v>
      </c>
      <c r="G31" s="18">
        <v>1</v>
      </c>
      <c r="H31" s="18">
        <v>1</v>
      </c>
      <c r="I31" s="16">
        <f t="shared" si="12"/>
        <v>100</v>
      </c>
      <c r="J31" s="301">
        <v>0</v>
      </c>
      <c r="K31" s="243">
        <f>IF(H31/G31*100&gt;=100,100,IF(H31/G31*100&lt;100,H31/G31*100))</f>
        <v>100</v>
      </c>
      <c r="L31" s="16"/>
      <c r="M31" s="14"/>
      <c r="N31" s="11"/>
      <c r="O31" s="11"/>
    </row>
    <row r="32" spans="1:15" ht="48.75" customHeight="1" x14ac:dyDescent="0.2">
      <c r="A32" s="245"/>
      <c r="B32" s="49">
        <v>5</v>
      </c>
      <c r="C32" s="61" t="s">
        <v>541</v>
      </c>
      <c r="D32" s="62">
        <v>0.5</v>
      </c>
      <c r="E32" s="189" t="s">
        <v>48</v>
      </c>
      <c r="F32" s="18">
        <v>98</v>
      </c>
      <c r="G32" s="18">
        <v>49</v>
      </c>
      <c r="H32" s="18">
        <v>49</v>
      </c>
      <c r="I32" s="16">
        <f t="shared" si="12"/>
        <v>50</v>
      </c>
      <c r="J32" s="301">
        <f t="shared" si="10"/>
        <v>100</v>
      </c>
      <c r="K32" s="243">
        <f t="shared" si="13"/>
        <v>100</v>
      </c>
      <c r="L32" s="16"/>
      <c r="M32" s="14"/>
      <c r="N32" s="11"/>
      <c r="O32" s="11"/>
    </row>
    <row r="33" spans="1:15" x14ac:dyDescent="0.2">
      <c r="A33" s="246"/>
      <c r="B33" s="246"/>
      <c r="C33" s="245"/>
      <c r="D33" s="194"/>
      <c r="E33" s="189"/>
      <c r="F33" s="18"/>
      <c r="G33" s="18"/>
      <c r="H33" s="18"/>
      <c r="I33" s="16"/>
      <c r="J33" s="16"/>
      <c r="K33" s="16"/>
      <c r="L33" s="16"/>
      <c r="M33" s="14"/>
      <c r="N33" s="11"/>
      <c r="O33" s="11"/>
    </row>
    <row r="34" spans="1:15" ht="21.75" customHeight="1" x14ac:dyDescent="0.2">
      <c r="A34" s="566" t="s">
        <v>542</v>
      </c>
      <c r="B34" s="567"/>
      <c r="C34" s="567"/>
      <c r="D34" s="568"/>
      <c r="E34" s="189"/>
      <c r="F34" s="18"/>
      <c r="G34" s="18"/>
      <c r="H34" s="18"/>
      <c r="I34" s="16"/>
      <c r="J34" s="16"/>
      <c r="K34" s="16"/>
      <c r="L34" s="218">
        <f>AVERAGE(K35:K37)</f>
        <v>100</v>
      </c>
      <c r="M34" s="14"/>
      <c r="N34" s="11"/>
      <c r="O34" s="11"/>
    </row>
    <row r="35" spans="1:15" ht="30" x14ac:dyDescent="0.2">
      <c r="A35" s="245"/>
      <c r="B35" s="448" t="s">
        <v>189</v>
      </c>
      <c r="C35" s="449" t="s">
        <v>543</v>
      </c>
      <c r="D35" s="450">
        <v>0.35</v>
      </c>
      <c r="E35" s="438" t="s">
        <v>544</v>
      </c>
      <c r="F35" s="403">
        <v>56</v>
      </c>
      <c r="G35" s="403">
        <v>19.599999999999998</v>
      </c>
      <c r="H35" s="403">
        <v>56</v>
      </c>
      <c r="I35" s="432">
        <v>24</v>
      </c>
      <c r="J35" s="396">
        <f t="shared" ref="J35:J37" si="14">IF(H35/G35*100&gt;=100,100,IF(H35/G35*100&lt;100,H35/G35*100))</f>
        <v>100</v>
      </c>
      <c r="K35" s="439">
        <f t="shared" ref="K35:K37" si="15">IF(H35/G35*100&gt;=100,100,IF(H35/G35*100&lt;100,H35/G35*100))</f>
        <v>100</v>
      </c>
      <c r="L35" s="16"/>
      <c r="M35" s="14"/>
      <c r="N35" s="11"/>
      <c r="O35" s="11"/>
    </row>
    <row r="36" spans="1:15" ht="33.75" customHeight="1" x14ac:dyDescent="0.2">
      <c r="A36" s="245"/>
      <c r="B36" s="332" t="s">
        <v>191</v>
      </c>
      <c r="C36" s="333" t="s">
        <v>545</v>
      </c>
      <c r="D36" s="331">
        <v>0.8</v>
      </c>
      <c r="E36" s="334" t="s">
        <v>48</v>
      </c>
      <c r="F36" s="18">
        <v>87</v>
      </c>
      <c r="G36" s="18">
        <v>87</v>
      </c>
      <c r="H36" s="18">
        <v>87</v>
      </c>
      <c r="I36" s="16">
        <f t="shared" ref="I36:I37" si="16">H36/F36*100</f>
        <v>100</v>
      </c>
      <c r="J36" s="301">
        <f t="shared" si="14"/>
        <v>100</v>
      </c>
      <c r="K36" s="243">
        <f t="shared" si="15"/>
        <v>100</v>
      </c>
      <c r="L36" s="16"/>
      <c r="M36" s="14"/>
      <c r="N36" s="11"/>
      <c r="O36" s="11"/>
    </row>
    <row r="37" spans="1:15" ht="67.5" customHeight="1" x14ac:dyDescent="0.2">
      <c r="A37" s="245"/>
      <c r="B37" s="329" t="s">
        <v>195</v>
      </c>
      <c r="C37" s="330" t="s">
        <v>673</v>
      </c>
      <c r="D37" s="335">
        <v>0.5</v>
      </c>
      <c r="E37" s="334" t="s">
        <v>694</v>
      </c>
      <c r="F37" s="18">
        <v>4</v>
      </c>
      <c r="G37" s="18">
        <v>2</v>
      </c>
      <c r="H37" s="18">
        <v>2</v>
      </c>
      <c r="I37" s="16">
        <f t="shared" si="16"/>
        <v>50</v>
      </c>
      <c r="J37" s="301">
        <f t="shared" si="14"/>
        <v>100</v>
      </c>
      <c r="K37" s="243">
        <f t="shared" si="15"/>
        <v>100</v>
      </c>
      <c r="L37" s="16"/>
      <c r="M37" s="14"/>
      <c r="N37" s="11"/>
      <c r="O37" s="11"/>
    </row>
    <row r="38" spans="1:15" x14ac:dyDescent="0.2">
      <c r="A38" s="246"/>
      <c r="B38" s="246"/>
      <c r="C38" s="245"/>
      <c r="D38" s="194"/>
      <c r="E38" s="189"/>
      <c r="F38" s="18"/>
      <c r="G38" s="18"/>
      <c r="H38" s="18"/>
      <c r="I38" s="16"/>
      <c r="J38" s="16"/>
      <c r="K38" s="16"/>
      <c r="L38" s="16"/>
      <c r="M38" s="14"/>
      <c r="N38" s="11"/>
      <c r="O38" s="11"/>
    </row>
    <row r="39" spans="1:15" x14ac:dyDescent="0.2">
      <c r="A39" s="566" t="s">
        <v>546</v>
      </c>
      <c r="B39" s="567"/>
      <c r="C39" s="567"/>
      <c r="D39" s="568"/>
      <c r="E39" s="262"/>
      <c r="F39" s="200"/>
      <c r="G39" s="200"/>
      <c r="H39" s="200"/>
      <c r="I39" s="13"/>
      <c r="J39" s="13"/>
      <c r="K39" s="13"/>
      <c r="L39" s="268">
        <f>AVERAGE(K40:K40)</f>
        <v>85.029940119760482</v>
      </c>
      <c r="M39" s="14"/>
      <c r="N39" s="11"/>
      <c r="O39" s="11"/>
    </row>
    <row r="40" spans="1:15" ht="70.5" customHeight="1" x14ac:dyDescent="0.2">
      <c r="A40" s="245"/>
      <c r="B40" s="451">
        <v>1</v>
      </c>
      <c r="C40" s="408" t="s">
        <v>547</v>
      </c>
      <c r="D40" s="409">
        <v>0.4</v>
      </c>
      <c r="E40" s="452" t="s">
        <v>48</v>
      </c>
      <c r="F40" s="403">
        <v>5069</v>
      </c>
      <c r="G40" s="403">
        <v>167</v>
      </c>
      <c r="H40" s="403">
        <v>142</v>
      </c>
      <c r="I40" s="432">
        <f t="shared" ref="I40" si="17">H40/F40*100</f>
        <v>2.8013414874728744</v>
      </c>
      <c r="J40" s="396">
        <f t="shared" ref="J40" si="18">IF(H40/G40*100&gt;=100,100,IF(H40/G40*100&lt;100,H40/G40*100))</f>
        <v>85.029940119760482</v>
      </c>
      <c r="K40" s="439">
        <f t="shared" ref="K40" si="19">IF(H40/G40*100&gt;=100,100,IF(H40/G40*100&lt;100,H40/G40*100))</f>
        <v>85.029940119760482</v>
      </c>
      <c r="L40" s="16"/>
      <c r="M40" s="14"/>
      <c r="N40" s="11"/>
      <c r="O40" s="11"/>
    </row>
    <row r="41" spans="1:15" x14ac:dyDescent="0.2">
      <c r="A41" s="245"/>
      <c r="B41" s="245"/>
      <c r="C41" s="23"/>
      <c r="D41" s="244"/>
      <c r="E41" s="189"/>
      <c r="F41" s="18"/>
      <c r="G41" s="18"/>
      <c r="H41" s="18"/>
      <c r="I41" s="19"/>
      <c r="J41" s="21"/>
      <c r="K41" s="16"/>
      <c r="L41" s="16"/>
      <c r="M41" s="14"/>
      <c r="N41" s="11"/>
      <c r="O41" s="11"/>
    </row>
    <row r="42" spans="1:15" ht="18.75" customHeight="1" x14ac:dyDescent="0.2">
      <c r="A42" s="566" t="s">
        <v>548</v>
      </c>
      <c r="B42" s="567"/>
      <c r="C42" s="567"/>
      <c r="D42" s="568"/>
      <c r="E42" s="262"/>
      <c r="F42" s="200"/>
      <c r="G42" s="263"/>
      <c r="H42" s="18"/>
      <c r="I42" s="16"/>
      <c r="J42" s="16"/>
      <c r="K42" s="16"/>
      <c r="L42" s="268">
        <f>AVERAGE(K43:K44)</f>
        <v>92.479060027919957</v>
      </c>
      <c r="M42" s="14"/>
      <c r="N42" s="11"/>
      <c r="O42" s="11"/>
    </row>
    <row r="43" spans="1:15" ht="48" customHeight="1" x14ac:dyDescent="0.2">
      <c r="A43" s="245"/>
      <c r="B43" s="58" t="s">
        <v>189</v>
      </c>
      <c r="C43" s="93" t="s">
        <v>674</v>
      </c>
      <c r="D43" s="336">
        <v>1</v>
      </c>
      <c r="E43" s="334" t="s">
        <v>48</v>
      </c>
      <c r="F43" s="18">
        <v>5877</v>
      </c>
      <c r="G43" s="18">
        <v>5877</v>
      </c>
      <c r="H43" s="18">
        <v>6098</v>
      </c>
      <c r="I43" s="19">
        <f>H43/F43*100</f>
        <v>103.76042198400543</v>
      </c>
      <c r="J43" s="301">
        <f t="shared" ref="J43:J44" si="20">IF(H43/G43*100&gt;=100,100,IF(H43/G43*100&lt;100,H43/G43*100))</f>
        <v>100</v>
      </c>
      <c r="K43" s="243">
        <f t="shared" ref="K43:K44" si="21">IF(H43/G43*100&gt;=100,100,IF(H43/G43*100&lt;100,H43/G43*100))</f>
        <v>100</v>
      </c>
      <c r="L43" s="16"/>
      <c r="M43" s="14"/>
      <c r="N43" s="11"/>
      <c r="O43" s="11"/>
    </row>
    <row r="44" spans="1:15" ht="45" x14ac:dyDescent="0.2">
      <c r="A44" s="245"/>
      <c r="B44" s="58" t="s">
        <v>194</v>
      </c>
      <c r="C44" s="93" t="s">
        <v>549</v>
      </c>
      <c r="D44" s="336">
        <v>1</v>
      </c>
      <c r="E44" s="334" t="s">
        <v>48</v>
      </c>
      <c r="F44" s="18">
        <v>8596</v>
      </c>
      <c r="G44" s="18">
        <v>8596</v>
      </c>
      <c r="H44" s="18">
        <v>7303</v>
      </c>
      <c r="I44" s="19">
        <f t="shared" ref="I44" si="22">H44/F44*100</f>
        <v>84.958120055839927</v>
      </c>
      <c r="J44" s="301">
        <f t="shared" si="20"/>
        <v>84.958120055839927</v>
      </c>
      <c r="K44" s="243">
        <f t="shared" si="21"/>
        <v>84.958120055839927</v>
      </c>
      <c r="L44" s="16"/>
      <c r="M44" s="14"/>
      <c r="N44" s="11"/>
      <c r="O44" s="11"/>
    </row>
    <row r="45" spans="1:15" x14ac:dyDescent="0.2">
      <c r="A45" s="264"/>
      <c r="B45" s="265"/>
      <c r="C45" s="266"/>
      <c r="D45" s="267"/>
      <c r="E45" s="189"/>
      <c r="F45" s="18"/>
      <c r="G45" s="18"/>
      <c r="H45" s="18"/>
      <c r="I45" s="16"/>
      <c r="J45" s="16"/>
      <c r="K45" s="16"/>
      <c r="L45" s="16"/>
      <c r="M45" s="14"/>
      <c r="N45" s="11"/>
      <c r="O45" s="11"/>
    </row>
    <row r="46" spans="1:15" ht="30.75" customHeight="1" x14ac:dyDescent="0.2">
      <c r="A46" s="566" t="s">
        <v>550</v>
      </c>
      <c r="B46" s="567"/>
      <c r="C46" s="567"/>
      <c r="D46" s="568"/>
      <c r="E46" s="262"/>
      <c r="F46" s="200"/>
      <c r="G46" s="200"/>
      <c r="H46" s="200"/>
      <c r="I46" s="13"/>
      <c r="J46" s="13"/>
      <c r="K46" s="13"/>
      <c r="L46" s="268">
        <f>AVERAGE(K47:K49)</f>
        <v>83.333333333333329</v>
      </c>
      <c r="M46" s="14"/>
      <c r="N46" s="11"/>
      <c r="O46" s="11"/>
    </row>
    <row r="47" spans="1:15" ht="45" x14ac:dyDescent="0.2">
      <c r="A47" s="245"/>
      <c r="B47" s="355" t="s">
        <v>675</v>
      </c>
      <c r="C47" s="356" t="s">
        <v>676</v>
      </c>
      <c r="D47" s="357">
        <v>0.25</v>
      </c>
      <c r="E47" s="354" t="s">
        <v>694</v>
      </c>
      <c r="F47" s="18">
        <v>11</v>
      </c>
      <c r="G47" s="18">
        <v>3</v>
      </c>
      <c r="H47" s="18">
        <v>9</v>
      </c>
      <c r="I47" s="19">
        <f t="shared" ref="I47:I49" si="23">H47/F47*100</f>
        <v>81.818181818181827</v>
      </c>
      <c r="J47" s="301">
        <f t="shared" ref="J47:J49" si="24">IF(H47/G47*100&gt;=100,100,IF(H47/G47*100&lt;100,H47/G47*100))</f>
        <v>100</v>
      </c>
      <c r="K47" s="243">
        <f t="shared" ref="K47" si="25">IF(H47/G47*100&gt;=100,100,IF(H47/G47*100&lt;100,H47/G47*100))</f>
        <v>100</v>
      </c>
      <c r="L47" s="16"/>
      <c r="M47" s="14"/>
      <c r="N47" s="11"/>
      <c r="O47" s="11"/>
    </row>
    <row r="48" spans="1:15" ht="60" x14ac:dyDescent="0.2">
      <c r="A48" s="245"/>
      <c r="B48" s="355" t="s">
        <v>677</v>
      </c>
      <c r="C48" s="356" t="s">
        <v>678</v>
      </c>
      <c r="D48" s="357">
        <v>0.3</v>
      </c>
      <c r="E48" s="354" t="s">
        <v>679</v>
      </c>
      <c r="F48" s="18">
        <v>13</v>
      </c>
      <c r="G48" s="18">
        <v>4</v>
      </c>
      <c r="H48" s="18">
        <v>2</v>
      </c>
      <c r="I48" s="19">
        <f t="shared" si="23"/>
        <v>15.384615384615385</v>
      </c>
      <c r="J48" s="301">
        <f t="shared" si="24"/>
        <v>50</v>
      </c>
      <c r="K48" s="243">
        <f t="shared" ref="K48:K49" si="26">IF(H48/G48*100&gt;=100,100,IF(H48/G48*100&lt;100,H48/G48*100))</f>
        <v>50</v>
      </c>
      <c r="L48" s="16"/>
      <c r="M48" s="14"/>
      <c r="N48" s="11"/>
      <c r="O48" s="11"/>
    </row>
    <row r="49" spans="1:15" ht="54" customHeight="1" x14ac:dyDescent="0.2">
      <c r="A49" s="453"/>
      <c r="B49" s="454" t="s">
        <v>195</v>
      </c>
      <c r="C49" s="455" t="s">
        <v>551</v>
      </c>
      <c r="D49" s="456">
        <v>0.35</v>
      </c>
      <c r="E49" s="457" t="s">
        <v>525</v>
      </c>
      <c r="F49" s="403">
        <v>1</v>
      </c>
      <c r="G49" s="403">
        <f>D49*F49</f>
        <v>0.35</v>
      </c>
      <c r="H49" s="403">
        <v>1</v>
      </c>
      <c r="I49" s="432">
        <f t="shared" si="23"/>
        <v>100</v>
      </c>
      <c r="J49" s="396">
        <f t="shared" si="24"/>
        <v>100</v>
      </c>
      <c r="K49" s="439">
        <f t="shared" si="26"/>
        <v>100</v>
      </c>
      <c r="L49" s="16"/>
      <c r="M49" s="14"/>
      <c r="N49" s="11"/>
      <c r="O49" s="11"/>
    </row>
    <row r="50" spans="1:15" x14ac:dyDescent="0.2">
      <c r="A50" s="245"/>
      <c r="B50" s="245"/>
      <c r="C50" s="245"/>
      <c r="D50" s="194"/>
      <c r="E50" s="189"/>
      <c r="F50" s="18"/>
      <c r="G50" s="18"/>
      <c r="H50" s="18"/>
      <c r="I50" s="16"/>
      <c r="J50" s="16"/>
      <c r="K50" s="16"/>
      <c r="L50" s="16"/>
      <c r="M50" s="14"/>
      <c r="N50" s="11"/>
      <c r="O50" s="11"/>
    </row>
    <row r="51" spans="1:15" x14ac:dyDescent="0.2">
      <c r="A51" s="590" t="s">
        <v>552</v>
      </c>
      <c r="B51" s="590"/>
      <c r="C51" s="590"/>
      <c r="D51" s="194"/>
      <c r="E51" s="189"/>
      <c r="F51" s="18"/>
      <c r="G51" s="18"/>
      <c r="H51" s="18"/>
      <c r="I51" s="16"/>
      <c r="J51" s="16"/>
      <c r="K51" s="16"/>
      <c r="L51" s="218">
        <f>K52</f>
        <v>100</v>
      </c>
      <c r="M51" s="14"/>
      <c r="N51" s="11"/>
      <c r="O51" s="11"/>
    </row>
    <row r="52" spans="1:15" ht="60" x14ac:dyDescent="0.2">
      <c r="A52" s="458"/>
      <c r="B52" s="458">
        <v>1</v>
      </c>
      <c r="C52" s="45" t="s">
        <v>680</v>
      </c>
      <c r="D52" s="42">
        <v>1</v>
      </c>
      <c r="E52" s="189" t="s">
        <v>48</v>
      </c>
      <c r="F52" s="18">
        <v>87</v>
      </c>
      <c r="G52" s="18">
        <v>87</v>
      </c>
      <c r="H52" s="18">
        <v>87</v>
      </c>
      <c r="I52" s="19">
        <f t="shared" ref="I52" si="27">H52/F52*100</f>
        <v>100</v>
      </c>
      <c r="J52" s="301">
        <f t="shared" ref="J52" si="28">IF(H52/G52*100&gt;=100,100,IF(H52/G52*100&lt;100,H52/G52*100))</f>
        <v>100</v>
      </c>
      <c r="K52" s="252">
        <f t="shared" ref="K52:K54" si="29">IF(I52/H52*100&gt;=100,100,IF(I52/H52*100&lt;100,I52/H52*100))</f>
        <v>100</v>
      </c>
      <c r="L52" s="16"/>
      <c r="M52" s="14"/>
      <c r="N52" s="11"/>
      <c r="O52" s="11"/>
    </row>
    <row r="53" spans="1:15" x14ac:dyDescent="0.2">
      <c r="A53" s="591" t="s">
        <v>553</v>
      </c>
      <c r="B53" s="591"/>
      <c r="C53" s="591"/>
      <c r="D53" s="42"/>
      <c r="E53" s="189"/>
      <c r="F53" s="18"/>
      <c r="G53" s="18"/>
      <c r="H53" s="18"/>
      <c r="I53" s="19"/>
      <c r="J53" s="20"/>
      <c r="K53" s="16"/>
      <c r="L53" s="218">
        <f>K54</f>
        <v>100</v>
      </c>
      <c r="M53" s="14"/>
      <c r="N53" s="11"/>
      <c r="O53" s="11"/>
    </row>
    <row r="54" spans="1:15" ht="75" x14ac:dyDescent="0.2">
      <c r="A54" s="459"/>
      <c r="B54" s="460">
        <v>1</v>
      </c>
      <c r="C54" s="193" t="s">
        <v>554</v>
      </c>
      <c r="D54" s="42">
        <v>0.25</v>
      </c>
      <c r="E54" s="435" t="s">
        <v>555</v>
      </c>
      <c r="F54" s="254">
        <v>12</v>
      </c>
      <c r="G54" s="254">
        <v>3</v>
      </c>
      <c r="H54" s="254">
        <v>3</v>
      </c>
      <c r="I54" s="436">
        <f>H54/F54*100</f>
        <v>25</v>
      </c>
      <c r="J54" s="437">
        <f t="shared" ref="J54" si="30">IF(H54/G54*100&gt;=100,100,IF(H54/G54*100&lt;100,H54/G54*100))</f>
        <v>100</v>
      </c>
      <c r="K54" s="436">
        <f t="shared" si="29"/>
        <v>100</v>
      </c>
      <c r="L54" s="16"/>
      <c r="M54" s="14"/>
      <c r="N54" s="11"/>
      <c r="O54" s="11"/>
    </row>
    <row r="56" spans="1:15" x14ac:dyDescent="0.2">
      <c r="C56" s="592" t="s">
        <v>556</v>
      </c>
      <c r="D56" s="592"/>
      <c r="E56" s="592"/>
    </row>
    <row r="57" spans="1:15" x14ac:dyDescent="0.2">
      <c r="C57" s="588" t="s">
        <v>171</v>
      </c>
      <c r="D57" s="589"/>
      <c r="E57" s="207" t="s">
        <v>340</v>
      </c>
    </row>
    <row r="58" spans="1:15" x14ac:dyDescent="0.2">
      <c r="C58" s="588" t="s">
        <v>172</v>
      </c>
      <c r="D58" s="589"/>
      <c r="E58" s="171" t="s">
        <v>173</v>
      </c>
    </row>
    <row r="59" spans="1:15" x14ac:dyDescent="0.2">
      <c r="C59" s="588" t="s">
        <v>174</v>
      </c>
      <c r="D59" s="589"/>
      <c r="E59" s="207" t="s">
        <v>341</v>
      </c>
    </row>
    <row r="61" spans="1:15" ht="45" x14ac:dyDescent="0.2">
      <c r="B61" s="207" t="s">
        <v>492</v>
      </c>
      <c r="C61" s="174" t="s">
        <v>493</v>
      </c>
      <c r="D61" s="208"/>
      <c r="E61" s="209"/>
      <c r="F61" s="210"/>
      <c r="G61" s="210"/>
      <c r="H61" s="211"/>
      <c r="I61" s="211"/>
      <c r="J61" s="211"/>
      <c r="K61" s="211"/>
      <c r="L61" s="211"/>
      <c r="M61" s="211"/>
      <c r="N61" s="211"/>
    </row>
    <row r="62" spans="1:15" x14ac:dyDescent="0.2">
      <c r="B62" s="212">
        <v>2</v>
      </c>
      <c r="C62" s="549" t="s">
        <v>494</v>
      </c>
      <c r="D62" s="549"/>
      <c r="E62" s="549"/>
      <c r="F62" s="549"/>
      <c r="G62" s="549"/>
      <c r="H62" s="549"/>
      <c r="I62" s="549"/>
      <c r="J62" s="549"/>
      <c r="K62" s="549"/>
      <c r="L62" s="549"/>
      <c r="M62" s="549"/>
      <c r="N62" s="549"/>
    </row>
    <row r="63" spans="1:15" x14ac:dyDescent="0.2">
      <c r="B63" s="212"/>
      <c r="C63" s="219" t="s">
        <v>495</v>
      </c>
      <c r="D63" s="219"/>
      <c r="E63" s="219"/>
      <c r="F63" s="219"/>
      <c r="G63" s="219"/>
      <c r="H63" s="219"/>
      <c r="I63" s="219"/>
      <c r="J63" s="219"/>
      <c r="K63" s="219"/>
      <c r="L63" s="219"/>
      <c r="M63" s="213"/>
      <c r="N63" s="213"/>
    </row>
    <row r="64" spans="1:15" x14ac:dyDescent="0.2">
      <c r="B64" s="212"/>
      <c r="C64" s="219" t="s">
        <v>496</v>
      </c>
      <c r="D64" s="219"/>
      <c r="E64" s="219"/>
      <c r="F64" s="219"/>
      <c r="G64" s="219"/>
      <c r="H64" s="219"/>
      <c r="I64" s="219"/>
      <c r="J64" s="219"/>
      <c r="K64" s="219"/>
      <c r="L64" s="219"/>
      <c r="M64" s="213"/>
      <c r="N64" s="213"/>
    </row>
    <row r="65" spans="2:14" ht="35.25" customHeight="1" x14ac:dyDescent="0.2">
      <c r="B65" s="212"/>
      <c r="C65" s="550" t="s">
        <v>497</v>
      </c>
      <c r="D65" s="551"/>
      <c r="E65" s="551"/>
      <c r="F65" s="551"/>
      <c r="G65" s="551"/>
      <c r="H65" s="551"/>
      <c r="I65" s="551"/>
      <c r="J65" s="551"/>
      <c r="K65" s="551"/>
      <c r="L65" s="551"/>
      <c r="M65" s="551"/>
      <c r="N65" s="551"/>
    </row>
    <row r="66" spans="2:14" x14ac:dyDescent="0.2">
      <c r="B66" s="212">
        <v>3</v>
      </c>
      <c r="C66" s="219" t="s">
        <v>688</v>
      </c>
      <c r="D66" s="219"/>
      <c r="E66" s="219"/>
      <c r="F66" s="219"/>
      <c r="G66" s="219"/>
      <c r="H66" s="219"/>
      <c r="I66" s="219"/>
      <c r="J66" s="219"/>
      <c r="K66" s="219"/>
      <c r="L66" s="219"/>
      <c r="M66" s="213"/>
      <c r="N66" s="213"/>
    </row>
    <row r="67" spans="2:14" x14ac:dyDescent="0.2">
      <c r="B67" s="212">
        <v>4</v>
      </c>
      <c r="C67" s="182" t="s">
        <v>498</v>
      </c>
      <c r="D67" s="182"/>
      <c r="E67" s="182"/>
      <c r="F67" s="182"/>
      <c r="G67" s="182"/>
      <c r="H67" s="213"/>
      <c r="I67" s="213"/>
      <c r="J67" s="213"/>
      <c r="K67" s="213"/>
      <c r="L67" s="213"/>
      <c r="M67" s="213"/>
      <c r="N67" s="213"/>
    </row>
    <row r="68" spans="2:14" x14ac:dyDescent="0.2">
      <c r="B68" s="212">
        <v>5</v>
      </c>
      <c r="C68" s="182" t="s">
        <v>499</v>
      </c>
      <c r="D68" s="182"/>
      <c r="E68" s="182"/>
      <c r="F68" s="182"/>
      <c r="G68" s="182"/>
      <c r="H68" s="213"/>
      <c r="I68" s="213"/>
      <c r="J68" s="213"/>
      <c r="K68" s="213"/>
      <c r="L68" s="213"/>
      <c r="M68" s="213"/>
      <c r="N68" s="213"/>
    </row>
    <row r="69" spans="2:14" x14ac:dyDescent="0.2">
      <c r="B69" s="212">
        <v>6</v>
      </c>
      <c r="C69" s="549" t="s">
        <v>690</v>
      </c>
      <c r="D69" s="549"/>
      <c r="E69" s="549"/>
      <c r="F69" s="549"/>
      <c r="G69" s="549"/>
      <c r="H69" s="549"/>
      <c r="I69" s="549"/>
      <c r="J69" s="549"/>
      <c r="K69" s="549"/>
      <c r="L69" s="549"/>
      <c r="M69" s="208"/>
      <c r="N69" s="208"/>
    </row>
    <row r="70" spans="2:14" x14ac:dyDescent="0.2">
      <c r="B70" s="212">
        <v>7</v>
      </c>
      <c r="C70" s="219" t="s">
        <v>500</v>
      </c>
      <c r="D70" s="208"/>
      <c r="E70" s="208"/>
      <c r="F70" s="208"/>
      <c r="G70" s="208"/>
      <c r="H70" s="208"/>
      <c r="I70" s="208"/>
      <c r="J70" s="208"/>
      <c r="K70" s="208"/>
      <c r="L70" s="208"/>
      <c r="M70" s="208"/>
      <c r="N70" s="208"/>
    </row>
    <row r="71" spans="2:14" x14ac:dyDescent="0.2">
      <c r="B71" s="212">
        <v>8</v>
      </c>
      <c r="C71" s="219" t="s">
        <v>501</v>
      </c>
      <c r="D71" s="208"/>
      <c r="E71" s="208"/>
      <c r="F71" s="208"/>
      <c r="G71" s="208"/>
      <c r="H71" s="208"/>
      <c r="I71" s="208"/>
      <c r="J71" s="208"/>
      <c r="K71" s="208"/>
      <c r="L71" s="208"/>
      <c r="M71" s="208"/>
      <c r="N71" s="208"/>
    </row>
    <row r="72" spans="2:14" x14ac:dyDescent="0.2">
      <c r="B72" s="214" t="s">
        <v>502</v>
      </c>
      <c r="C72" s="219" t="s">
        <v>503</v>
      </c>
      <c r="D72" s="208"/>
      <c r="E72" s="208"/>
      <c r="F72" s="208"/>
      <c r="G72" s="208"/>
      <c r="H72" s="208"/>
      <c r="I72" s="208"/>
      <c r="J72" s="208"/>
      <c r="K72" s="208"/>
      <c r="L72" s="208"/>
      <c r="M72" s="208"/>
      <c r="N72" s="208"/>
    </row>
    <row r="73" spans="2:14" x14ac:dyDescent="0.2">
      <c r="B73" s="212">
        <v>9</v>
      </c>
      <c r="C73" s="219" t="s">
        <v>504</v>
      </c>
      <c r="D73" s="208"/>
      <c r="E73" s="208"/>
      <c r="F73" s="208"/>
      <c r="G73" s="208"/>
      <c r="H73" s="208"/>
      <c r="I73" s="208"/>
      <c r="J73" s="208"/>
      <c r="K73" s="208"/>
      <c r="L73" s="208"/>
      <c r="M73" s="208"/>
      <c r="N73" s="208"/>
    </row>
    <row r="74" spans="2:14" x14ac:dyDescent="0.2">
      <c r="B74" s="212">
        <v>10</v>
      </c>
      <c r="C74" s="219" t="s">
        <v>505</v>
      </c>
      <c r="D74" s="208"/>
      <c r="E74" s="208"/>
      <c r="F74" s="208"/>
      <c r="G74" s="208"/>
      <c r="H74" s="208"/>
      <c r="I74" s="208"/>
      <c r="J74" s="208"/>
      <c r="K74" s="208"/>
      <c r="L74" s="208"/>
      <c r="M74" s="208"/>
      <c r="N74" s="208"/>
    </row>
    <row r="75" spans="2:14" x14ac:dyDescent="0.2">
      <c r="B75" s="212"/>
      <c r="C75" s="219" t="s">
        <v>506</v>
      </c>
      <c r="D75" s="208"/>
      <c r="E75" s="208"/>
      <c r="F75" s="208"/>
      <c r="G75" s="208"/>
      <c r="H75" s="208"/>
      <c r="I75" s="208"/>
      <c r="J75" s="208"/>
      <c r="K75" s="208"/>
      <c r="L75" s="208"/>
      <c r="M75" s="208"/>
      <c r="N75" s="208"/>
    </row>
    <row r="76" spans="2:14" x14ac:dyDescent="0.2">
      <c r="B76" s="212">
        <v>11</v>
      </c>
      <c r="C76" s="219" t="s">
        <v>507</v>
      </c>
      <c r="D76" s="208"/>
      <c r="E76" s="208"/>
      <c r="F76" s="208"/>
      <c r="G76" s="208"/>
      <c r="H76" s="208"/>
      <c r="I76" s="208"/>
      <c r="J76" s="208"/>
      <c r="K76" s="208"/>
      <c r="L76" s="208"/>
      <c r="M76" s="208"/>
      <c r="N76" s="208"/>
    </row>
    <row r="77" spans="2:14" x14ac:dyDescent="0.2">
      <c r="B77" s="212">
        <v>12</v>
      </c>
      <c r="C77" s="208" t="s">
        <v>687</v>
      </c>
      <c r="D77" s="208"/>
      <c r="E77" s="208"/>
      <c r="F77" s="208"/>
      <c r="G77" s="208"/>
      <c r="H77" s="208"/>
      <c r="I77" s="208"/>
      <c r="J77" s="208"/>
      <c r="K77" s="208"/>
      <c r="L77" s="208"/>
      <c r="M77" s="208"/>
      <c r="N77" s="208"/>
    </row>
    <row r="78" spans="2:14" x14ac:dyDescent="0.2">
      <c r="B78" s="215">
        <v>13</v>
      </c>
      <c r="C78" s="184" t="s">
        <v>508</v>
      </c>
      <c r="D78" s="11"/>
      <c r="E78" s="11"/>
      <c r="F78" s="11"/>
      <c r="G78" s="216"/>
      <c r="H78" s="208"/>
      <c r="I78" s="208"/>
      <c r="J78" s="208"/>
      <c r="K78" s="208"/>
      <c r="L78" s="208"/>
      <c r="M78" s="208"/>
      <c r="N78" s="217"/>
    </row>
    <row r="79" spans="2:14" x14ac:dyDescent="0.2">
      <c r="B79" s="215">
        <v>14</v>
      </c>
      <c r="C79" s="184" t="s">
        <v>509</v>
      </c>
      <c r="D79" s="11"/>
      <c r="E79" s="11"/>
      <c r="F79" s="11"/>
      <c r="G79" s="216"/>
      <c r="H79" s="208"/>
      <c r="I79" s="208"/>
      <c r="J79" s="208"/>
      <c r="K79" s="208"/>
      <c r="L79" s="208"/>
      <c r="M79" s="208"/>
      <c r="N79" s="217"/>
    </row>
  </sheetData>
  <mergeCells count="31">
    <mergeCell ref="C59:D59"/>
    <mergeCell ref="C62:N62"/>
    <mergeCell ref="C65:N65"/>
    <mergeCell ref="C69:L69"/>
    <mergeCell ref="A51:C51"/>
    <mergeCell ref="A53:C53"/>
    <mergeCell ref="C56:E56"/>
    <mergeCell ref="C57:D57"/>
    <mergeCell ref="C58:D58"/>
    <mergeCell ref="A1:O1"/>
    <mergeCell ref="A2:O2"/>
    <mergeCell ref="A4:A5"/>
    <mergeCell ref="B4:C5"/>
    <mergeCell ref="D4:D5"/>
    <mergeCell ref="E4:E5"/>
    <mergeCell ref="F4:F5"/>
    <mergeCell ref="G4:G5"/>
    <mergeCell ref="H4:H5"/>
    <mergeCell ref="I4:I5"/>
    <mergeCell ref="J4:L4"/>
    <mergeCell ref="M4:M5"/>
    <mergeCell ref="N4:N5"/>
    <mergeCell ref="O4:O5"/>
    <mergeCell ref="A39:D39"/>
    <mergeCell ref="A42:D42"/>
    <mergeCell ref="A46:D46"/>
    <mergeCell ref="B6:C6"/>
    <mergeCell ref="A23:D23"/>
    <mergeCell ref="A27:D27"/>
    <mergeCell ref="A34:D34"/>
    <mergeCell ref="A8:F8"/>
  </mergeCells>
  <pageMargins left="0.7" right="0.7" top="0.75" bottom="0.75" header="0.3" footer="0.3"/>
  <pageSetup paperSize="9" scale="77" fitToHeight="0" orientation="landscape" horizont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3:P67"/>
  <sheetViews>
    <sheetView topLeftCell="A4" zoomScaleNormal="100" workbookViewId="0">
      <pane xSplit="1" ySplit="6" topLeftCell="B13" activePane="bottomRight" state="frozen"/>
      <selection activeCell="A4" sqref="A4"/>
      <selection pane="topRight" activeCell="B4" sqref="B4"/>
      <selection pane="bottomLeft" activeCell="A9" sqref="A9"/>
      <selection pane="bottomRight" activeCell="C15" sqref="C15"/>
    </sheetView>
  </sheetViews>
  <sheetFormatPr defaultRowHeight="15" x14ac:dyDescent="0.2"/>
  <cols>
    <col min="1" max="1" width="6.42578125" style="8" customWidth="1"/>
    <col min="2" max="2" width="7.7109375" style="8" customWidth="1"/>
    <col min="3" max="3" width="22.140625" style="8" customWidth="1"/>
    <col min="4" max="4" width="12" style="8" customWidth="1"/>
    <col min="5" max="5" width="14.7109375" style="8" customWidth="1"/>
    <col min="6" max="6" width="11.5703125" style="8" customWidth="1"/>
    <col min="7" max="7" width="11.7109375" style="8" customWidth="1"/>
    <col min="8" max="8" width="14.7109375" style="8" customWidth="1"/>
    <col min="9" max="9" width="12.5703125" style="8" customWidth="1"/>
    <col min="10" max="10" width="11.28515625" style="8" customWidth="1"/>
    <col min="11" max="11" width="14.42578125" style="8" customWidth="1"/>
    <col min="12" max="12" width="14.5703125" style="8" customWidth="1"/>
    <col min="13" max="13" width="14.42578125" style="8" customWidth="1"/>
    <col min="14" max="14" width="13.5703125" style="8" customWidth="1"/>
    <col min="15" max="15" width="12.7109375" style="8" customWidth="1"/>
    <col min="16" max="16384" width="9.140625" style="8"/>
  </cols>
  <sheetData>
    <row r="3" spans="1:15" x14ac:dyDescent="0.2">
      <c r="A3" s="597"/>
      <c r="B3" s="597"/>
      <c r="C3" s="597"/>
      <c r="D3" s="597"/>
      <c r="E3" s="597"/>
      <c r="F3" s="597"/>
      <c r="G3" s="597"/>
      <c r="H3" s="597"/>
      <c r="I3" s="597"/>
      <c r="J3" s="597"/>
      <c r="K3" s="597"/>
      <c r="L3" s="597"/>
      <c r="M3" s="597"/>
      <c r="N3" s="597"/>
      <c r="O3" s="597"/>
    </row>
    <row r="4" spans="1:15" x14ac:dyDescent="0.2">
      <c r="A4" s="574" t="s">
        <v>563</v>
      </c>
      <c r="B4" s="597"/>
      <c r="C4" s="597"/>
      <c r="D4" s="597"/>
      <c r="E4" s="597"/>
      <c r="F4" s="597"/>
      <c r="G4" s="597"/>
      <c r="H4" s="597"/>
      <c r="I4" s="597"/>
      <c r="J4" s="597"/>
      <c r="K4" s="597"/>
      <c r="L4" s="597"/>
      <c r="M4" s="597"/>
      <c r="N4" s="597"/>
      <c r="O4" s="597"/>
    </row>
    <row r="5" spans="1:15" ht="42.75" customHeight="1" x14ac:dyDescent="0.2">
      <c r="A5" s="199"/>
      <c r="B5" s="598" t="s">
        <v>562</v>
      </c>
      <c r="C5" s="598"/>
      <c r="D5" s="598"/>
      <c r="E5" s="598"/>
      <c r="F5" s="598"/>
      <c r="G5" s="598"/>
      <c r="H5" s="598"/>
      <c r="I5" s="598"/>
      <c r="J5" s="598"/>
      <c r="K5" s="598"/>
      <c r="L5" s="598"/>
      <c r="M5" s="598"/>
      <c r="N5" s="598"/>
      <c r="O5" s="199"/>
    </row>
    <row r="7" spans="1:15" ht="15" customHeight="1" x14ac:dyDescent="0.2">
      <c r="A7" s="576" t="s">
        <v>0</v>
      </c>
      <c r="B7" s="577" t="s">
        <v>104</v>
      </c>
      <c r="C7" s="578"/>
      <c r="D7" s="581" t="s">
        <v>689</v>
      </c>
      <c r="E7" s="581" t="s">
        <v>82</v>
      </c>
      <c r="F7" s="581" t="s">
        <v>51</v>
      </c>
      <c r="G7" s="581" t="s">
        <v>98</v>
      </c>
      <c r="H7" s="581" t="s">
        <v>50</v>
      </c>
      <c r="I7" s="577" t="s">
        <v>49</v>
      </c>
      <c r="J7" s="582" t="s">
        <v>480</v>
      </c>
      <c r="K7" s="583"/>
      <c r="L7" s="584"/>
      <c r="M7" s="585" t="s">
        <v>481</v>
      </c>
      <c r="N7" s="587" t="s">
        <v>83</v>
      </c>
      <c r="O7" s="587" t="s">
        <v>4</v>
      </c>
    </row>
    <row r="8" spans="1:15" ht="52.5" customHeight="1" x14ac:dyDescent="0.2">
      <c r="A8" s="576"/>
      <c r="B8" s="579"/>
      <c r="C8" s="580"/>
      <c r="D8" s="581"/>
      <c r="E8" s="581"/>
      <c r="F8" s="581"/>
      <c r="G8" s="581"/>
      <c r="H8" s="581"/>
      <c r="I8" s="579"/>
      <c r="J8" s="196" t="s">
        <v>482</v>
      </c>
      <c r="K8" s="196" t="s">
        <v>483</v>
      </c>
      <c r="L8" s="196" t="s">
        <v>510</v>
      </c>
      <c r="M8" s="586"/>
      <c r="N8" s="587"/>
      <c r="O8" s="587"/>
    </row>
    <row r="9" spans="1:15" x14ac:dyDescent="0.2">
      <c r="A9" s="9" t="s">
        <v>2</v>
      </c>
      <c r="B9" s="569" t="s">
        <v>3</v>
      </c>
      <c r="C9" s="570"/>
      <c r="D9" s="5" t="s">
        <v>43</v>
      </c>
      <c r="E9" s="5" t="s">
        <v>44</v>
      </c>
      <c r="F9" s="5" t="s">
        <v>45</v>
      </c>
      <c r="G9" s="5" t="s">
        <v>120</v>
      </c>
      <c r="H9" s="5" t="s">
        <v>121</v>
      </c>
      <c r="I9" s="5" t="s">
        <v>122</v>
      </c>
      <c r="J9" s="5" t="s">
        <v>123</v>
      </c>
      <c r="K9" s="5" t="s">
        <v>124</v>
      </c>
      <c r="L9" s="5" t="s">
        <v>125</v>
      </c>
      <c r="M9" s="5" t="s">
        <v>126</v>
      </c>
      <c r="N9" s="5" t="s">
        <v>127</v>
      </c>
      <c r="O9" s="5" t="s">
        <v>128</v>
      </c>
    </row>
    <row r="10" spans="1:15" x14ac:dyDescent="0.2">
      <c r="A10" s="10" t="s">
        <v>38</v>
      </c>
      <c r="B10" s="11"/>
      <c r="C10" s="11"/>
      <c r="D10" s="11"/>
      <c r="E10" s="11"/>
      <c r="F10" s="12"/>
      <c r="G10" s="12"/>
      <c r="H10" s="12"/>
      <c r="I10" s="13"/>
      <c r="J10" s="13"/>
      <c r="K10" s="13"/>
      <c r="L10" s="271">
        <f>AVERAGE(L11,L21,L24,L33,L39,L42)</f>
        <v>84.521641624329632</v>
      </c>
      <c r="M10" s="13"/>
      <c r="N10" s="200"/>
      <c r="O10" s="200"/>
    </row>
    <row r="11" spans="1:15" ht="15" customHeight="1" x14ac:dyDescent="0.2">
      <c r="A11" s="594" t="s">
        <v>63</v>
      </c>
      <c r="B11" s="595"/>
      <c r="C11" s="596"/>
      <c r="D11" s="14"/>
      <c r="E11" s="14"/>
      <c r="F11" s="15"/>
      <c r="G11" s="15"/>
      <c r="H11" s="15"/>
      <c r="I11" s="16"/>
      <c r="J11" s="16"/>
      <c r="K11" s="16"/>
      <c r="L11" s="218">
        <f>AVERAGE(K12:K19)</f>
        <v>89.894776697651764</v>
      </c>
      <c r="M11" s="16"/>
      <c r="N11" s="200"/>
      <c r="O11" s="200"/>
    </row>
    <row r="12" spans="1:15" ht="37.5" customHeight="1" x14ac:dyDescent="0.2">
      <c r="A12" s="17"/>
      <c r="B12" s="6">
        <v>1</v>
      </c>
      <c r="C12" s="1" t="s">
        <v>564</v>
      </c>
      <c r="D12" s="2" t="s">
        <v>180</v>
      </c>
      <c r="E12" s="18" t="s">
        <v>48</v>
      </c>
      <c r="F12" s="20">
        <v>24415</v>
      </c>
      <c r="G12" s="20">
        <v>3662</v>
      </c>
      <c r="H12" s="20">
        <v>3114.4281555555553</v>
      </c>
      <c r="I12" s="19"/>
      <c r="J12" s="301">
        <f t="shared" ref="J12:J19" si="0">IF(H12/G12*100&gt;=100,100,IF(H12/G12*100&lt;100,H12/G12*100))</f>
        <v>85.047191577158799</v>
      </c>
      <c r="K12" s="243">
        <f t="shared" ref="K12:K19" si="1">IF(H12/G12*100&gt;=100,100,IF(H12/G12*100&lt;100,H12/G12*100))</f>
        <v>85.047191577158799</v>
      </c>
      <c r="L12" s="16"/>
      <c r="M12" s="16"/>
      <c r="N12" s="200"/>
      <c r="O12" s="200"/>
    </row>
    <row r="13" spans="1:15" ht="67.5" customHeight="1" x14ac:dyDescent="0.2">
      <c r="A13" s="17"/>
      <c r="B13" s="6">
        <v>2</v>
      </c>
      <c r="C13" s="1" t="s">
        <v>228</v>
      </c>
      <c r="D13" s="3" t="s">
        <v>181</v>
      </c>
      <c r="E13" s="18" t="s">
        <v>74</v>
      </c>
      <c r="F13" s="15">
        <v>287</v>
      </c>
      <c r="G13" s="15">
        <v>6</v>
      </c>
      <c r="H13" s="15">
        <v>2.8888888888888888</v>
      </c>
      <c r="I13" s="201">
        <f t="shared" ref="I13:I19" si="2">H13/F13*100</f>
        <v>1.0065814943863725</v>
      </c>
      <c r="J13" s="301">
        <f t="shared" si="0"/>
        <v>48.148148148148145</v>
      </c>
      <c r="K13" s="252">
        <f>IF(I13&lt;5,100,IF(I13&lt;=7.5,75,IF(I13&lt;=10,50,IF(I13&lt;=15,25,IF(I13&gt;15,0)))))</f>
        <v>100</v>
      </c>
      <c r="L13" s="16"/>
      <c r="M13" s="16"/>
      <c r="N13" s="200"/>
      <c r="O13" s="200"/>
    </row>
    <row r="14" spans="1:15" ht="48" customHeight="1" x14ac:dyDescent="0.2">
      <c r="A14" s="17"/>
      <c r="B14" s="7">
        <v>3</v>
      </c>
      <c r="C14" s="1" t="s">
        <v>229</v>
      </c>
      <c r="D14" s="2" t="s">
        <v>182</v>
      </c>
      <c r="E14" s="18" t="s">
        <v>48</v>
      </c>
      <c r="F14" s="15">
        <v>50</v>
      </c>
      <c r="G14" s="15">
        <v>2.5</v>
      </c>
      <c r="H14" s="15">
        <v>4</v>
      </c>
      <c r="I14" s="19">
        <f t="shared" si="2"/>
        <v>8</v>
      </c>
      <c r="J14" s="301">
        <f t="shared" si="0"/>
        <v>100</v>
      </c>
      <c r="K14" s="243">
        <f t="shared" si="1"/>
        <v>100</v>
      </c>
      <c r="L14" s="16"/>
      <c r="M14" s="16"/>
      <c r="N14" s="200"/>
      <c r="O14" s="200"/>
    </row>
    <row r="15" spans="1:15" ht="84.75" customHeight="1" x14ac:dyDescent="0.2">
      <c r="A15" s="17"/>
      <c r="B15" s="3">
        <v>4</v>
      </c>
      <c r="C15" s="1" t="s">
        <v>234</v>
      </c>
      <c r="D15" s="2">
        <v>1</v>
      </c>
      <c r="E15" s="18" t="s">
        <v>48</v>
      </c>
      <c r="F15" s="15">
        <v>2636</v>
      </c>
      <c r="G15" s="15">
        <v>2636</v>
      </c>
      <c r="H15" s="15">
        <v>1536.5555555555557</v>
      </c>
      <c r="I15" s="19">
        <f t="shared" si="2"/>
        <v>58.291181925476309</v>
      </c>
      <c r="J15" s="301">
        <f t="shared" si="0"/>
        <v>58.291181925476309</v>
      </c>
      <c r="K15" s="243">
        <f t="shared" si="1"/>
        <v>58.291181925476309</v>
      </c>
      <c r="L15" s="16"/>
      <c r="M15" s="16"/>
      <c r="N15" s="200"/>
      <c r="O15" s="200"/>
    </row>
    <row r="16" spans="1:15" ht="86.25" customHeight="1" x14ac:dyDescent="0.2">
      <c r="A16" s="17"/>
      <c r="B16" s="3">
        <v>5</v>
      </c>
      <c r="C16" s="1" t="s">
        <v>233</v>
      </c>
      <c r="D16" s="2">
        <v>1</v>
      </c>
      <c r="E16" s="18" t="s">
        <v>48</v>
      </c>
      <c r="F16" s="15">
        <v>627</v>
      </c>
      <c r="G16" s="15">
        <v>627</v>
      </c>
      <c r="H16" s="15">
        <v>737.33333333333337</v>
      </c>
      <c r="I16" s="19">
        <f t="shared" si="2"/>
        <v>117.59702286018077</v>
      </c>
      <c r="J16" s="301">
        <f t="shared" si="0"/>
        <v>100</v>
      </c>
      <c r="K16" s="243">
        <f t="shared" si="1"/>
        <v>100</v>
      </c>
      <c r="L16" s="16"/>
      <c r="M16" s="16"/>
      <c r="N16" s="200"/>
      <c r="O16" s="200"/>
    </row>
    <row r="17" spans="1:15" ht="52.5" customHeight="1" x14ac:dyDescent="0.2">
      <c r="A17" s="17"/>
      <c r="B17" s="3">
        <v>6</v>
      </c>
      <c r="C17" s="1" t="s">
        <v>230</v>
      </c>
      <c r="D17" s="2">
        <v>1</v>
      </c>
      <c r="E17" s="18" t="s">
        <v>75</v>
      </c>
      <c r="F17" s="15">
        <v>15259</v>
      </c>
      <c r="G17" s="15">
        <v>15259</v>
      </c>
      <c r="H17" s="15">
        <v>14327</v>
      </c>
      <c r="I17" s="19">
        <f t="shared" si="2"/>
        <v>93.892129235205459</v>
      </c>
      <c r="J17" s="301">
        <f t="shared" si="0"/>
        <v>93.892129235205459</v>
      </c>
      <c r="K17" s="243">
        <f t="shared" si="1"/>
        <v>93.892129235205459</v>
      </c>
      <c r="L17" s="16"/>
      <c r="M17" s="16"/>
      <c r="N17" s="200"/>
      <c r="O17" s="200"/>
    </row>
    <row r="18" spans="1:15" ht="63" customHeight="1" x14ac:dyDescent="0.2">
      <c r="A18" s="17"/>
      <c r="B18" s="3">
        <v>7</v>
      </c>
      <c r="C18" s="1" t="s">
        <v>231</v>
      </c>
      <c r="D18" s="2" t="s">
        <v>99</v>
      </c>
      <c r="E18" s="18" t="s">
        <v>76</v>
      </c>
      <c r="F18" s="15">
        <v>1</v>
      </c>
      <c r="G18" s="15">
        <v>1</v>
      </c>
      <c r="H18" s="15">
        <v>1</v>
      </c>
      <c r="I18" s="19">
        <f t="shared" si="2"/>
        <v>100</v>
      </c>
      <c r="J18" s="301">
        <f t="shared" si="0"/>
        <v>100</v>
      </c>
      <c r="K18" s="243">
        <f t="shared" si="1"/>
        <v>100</v>
      </c>
      <c r="L18" s="16"/>
      <c r="M18" s="16"/>
      <c r="N18" s="200"/>
      <c r="O18" s="200"/>
    </row>
    <row r="19" spans="1:15" ht="51.75" customHeight="1" x14ac:dyDescent="0.2">
      <c r="A19" s="17"/>
      <c r="B19" s="3">
        <v>8</v>
      </c>
      <c r="C19" s="1" t="s">
        <v>232</v>
      </c>
      <c r="D19" s="461">
        <v>1</v>
      </c>
      <c r="E19" s="403" t="s">
        <v>62</v>
      </c>
      <c r="F19" s="15">
        <v>830</v>
      </c>
      <c r="G19" s="15">
        <v>830</v>
      </c>
      <c r="H19" s="15">
        <v>680</v>
      </c>
      <c r="I19" s="19">
        <f t="shared" si="2"/>
        <v>81.92771084337349</v>
      </c>
      <c r="J19" s="301">
        <f t="shared" si="0"/>
        <v>81.92771084337349</v>
      </c>
      <c r="K19" s="243">
        <f t="shared" si="1"/>
        <v>81.92771084337349</v>
      </c>
      <c r="L19" s="16"/>
      <c r="M19" s="16"/>
      <c r="N19" s="200"/>
      <c r="O19" s="200"/>
    </row>
    <row r="20" spans="1:15" x14ac:dyDescent="0.2">
      <c r="A20" s="17"/>
      <c r="B20" s="23"/>
      <c r="C20" s="202"/>
      <c r="D20" s="431"/>
      <c r="E20" s="403"/>
      <c r="F20" s="15"/>
      <c r="G20" s="15"/>
      <c r="H20" s="15"/>
      <c r="I20" s="19"/>
      <c r="J20" s="22"/>
      <c r="K20" s="21"/>
      <c r="L20" s="16"/>
      <c r="M20" s="16"/>
      <c r="N20" s="200"/>
      <c r="O20" s="200"/>
    </row>
    <row r="21" spans="1:15" x14ac:dyDescent="0.2">
      <c r="A21" s="17"/>
      <c r="B21" s="24" t="s">
        <v>39</v>
      </c>
      <c r="C21" s="24"/>
      <c r="D21" s="25"/>
      <c r="E21" s="18"/>
      <c r="F21" s="15"/>
      <c r="G21" s="15"/>
      <c r="H21" s="15"/>
      <c r="I21" s="16"/>
      <c r="J21" s="16"/>
      <c r="K21" s="16"/>
      <c r="L21" s="218">
        <f>AVERAGE(K22)</f>
        <v>84.090909090909093</v>
      </c>
      <c r="M21" s="16"/>
      <c r="N21" s="200"/>
      <c r="O21" s="200"/>
    </row>
    <row r="22" spans="1:15" ht="49.5" customHeight="1" x14ac:dyDescent="0.2">
      <c r="A22" s="17"/>
      <c r="B22" s="7">
        <v>1</v>
      </c>
      <c r="C22" s="26" t="s">
        <v>339</v>
      </c>
      <c r="D22" s="27">
        <v>1</v>
      </c>
      <c r="E22" s="18" t="s">
        <v>75</v>
      </c>
      <c r="F22" s="15">
        <v>220</v>
      </c>
      <c r="G22" s="15">
        <v>220</v>
      </c>
      <c r="H22" s="15">
        <v>185</v>
      </c>
      <c r="I22" s="19">
        <f t="shared" ref="I22" si="3">H22/F22*100</f>
        <v>84.090909090909093</v>
      </c>
      <c r="J22" s="301">
        <f t="shared" ref="J22" si="4">IF(H22/G22*100&gt;=100,100,IF(H22/G22*100&lt;100,H22/G22*100))</f>
        <v>84.090909090909093</v>
      </c>
      <c r="K22" s="243">
        <f>IF(H22/G22*100&gt;=100,100,IF(H22/G22*100&lt;100,H22/G22*100))</f>
        <v>84.090909090909093</v>
      </c>
      <c r="L22" s="16"/>
      <c r="M22" s="16"/>
      <c r="N22" s="200"/>
      <c r="O22" s="200"/>
    </row>
    <row r="23" spans="1:15" x14ac:dyDescent="0.2">
      <c r="A23" s="17"/>
      <c r="B23" s="23"/>
      <c r="C23" s="23"/>
      <c r="D23" s="7"/>
      <c r="E23" s="18"/>
      <c r="F23" s="15"/>
      <c r="G23" s="15"/>
      <c r="H23" s="15"/>
      <c r="I23" s="16"/>
      <c r="J23" s="16"/>
      <c r="K23" s="16"/>
      <c r="L23" s="16"/>
      <c r="M23" s="16"/>
      <c r="N23" s="200"/>
      <c r="O23" s="200"/>
    </row>
    <row r="24" spans="1:15" x14ac:dyDescent="0.2">
      <c r="A24" s="17"/>
      <c r="B24" s="28" t="s">
        <v>40</v>
      </c>
      <c r="C24" s="28"/>
      <c r="D24" s="6"/>
      <c r="E24" s="18"/>
      <c r="F24" s="15"/>
      <c r="G24" s="15"/>
      <c r="H24" s="15"/>
      <c r="I24" s="16"/>
      <c r="J24" s="16"/>
      <c r="K24" s="16"/>
      <c r="L24" s="218">
        <f>AVERAGE(K25:K31)</f>
        <v>62.089947089947088</v>
      </c>
      <c r="M24" s="16"/>
      <c r="N24" s="200"/>
      <c r="O24" s="200"/>
    </row>
    <row r="25" spans="1:15" ht="32.25" customHeight="1" x14ac:dyDescent="0.2">
      <c r="A25" s="17"/>
      <c r="B25" s="3" t="s">
        <v>189</v>
      </c>
      <c r="C25" s="1" t="s">
        <v>263</v>
      </c>
      <c r="D25" s="2">
        <v>0.8</v>
      </c>
      <c r="E25" s="29" t="s">
        <v>79</v>
      </c>
      <c r="F25" s="15">
        <v>560</v>
      </c>
      <c r="G25" s="15">
        <v>448</v>
      </c>
      <c r="H25" s="15">
        <v>672.22222222222217</v>
      </c>
      <c r="I25" s="19">
        <f t="shared" ref="I25:I31" si="5">H25/F25*100</f>
        <v>120.03968253968253</v>
      </c>
      <c r="J25" s="301">
        <f t="shared" ref="J25:J31" si="6">IF(H25/G25*100&gt;=100,100,IF(H25/G25*100&lt;100,H25/G25*100))</f>
        <v>100</v>
      </c>
      <c r="K25" s="243">
        <f>IF(H25/G25*100&gt;=100,100,IF(H25/G25*100&lt;100,H25/G25*100))</f>
        <v>100</v>
      </c>
      <c r="L25" s="16"/>
      <c r="M25" s="16"/>
      <c r="N25" s="200"/>
      <c r="O25" s="200"/>
    </row>
    <row r="26" spans="1:15" ht="47.25" customHeight="1" x14ac:dyDescent="0.2">
      <c r="A26" s="17"/>
      <c r="B26" s="3" t="s">
        <v>682</v>
      </c>
      <c r="C26" s="1" t="s">
        <v>681</v>
      </c>
      <c r="D26" s="2">
        <v>0.85</v>
      </c>
      <c r="E26" s="29" t="s">
        <v>80</v>
      </c>
      <c r="F26" s="15">
        <v>45</v>
      </c>
      <c r="G26" s="15">
        <v>38.25</v>
      </c>
      <c r="H26" s="15">
        <v>54.222222222222221</v>
      </c>
      <c r="I26" s="19">
        <f t="shared" si="5"/>
        <v>120.49382716049382</v>
      </c>
      <c r="J26" s="301">
        <f t="shared" si="6"/>
        <v>100</v>
      </c>
      <c r="K26" s="243">
        <f t="shared" ref="K26:K31" si="7">IF(H26/G26*100&gt;=100,100,IF(H26/G26*100&lt;100,H26/G26*100))</f>
        <v>100</v>
      </c>
      <c r="L26" s="16"/>
      <c r="M26" s="16"/>
      <c r="N26" s="200"/>
      <c r="O26" s="200"/>
    </row>
    <row r="27" spans="1:15" ht="47.25" customHeight="1" x14ac:dyDescent="0.2">
      <c r="A27" s="17"/>
      <c r="B27" s="463" t="s">
        <v>195</v>
      </c>
      <c r="C27" s="464" t="s">
        <v>264</v>
      </c>
      <c r="D27" s="470" t="s">
        <v>183</v>
      </c>
      <c r="E27" s="471" t="s">
        <v>84</v>
      </c>
      <c r="F27" s="466">
        <v>300</v>
      </c>
      <c r="G27" s="466">
        <v>60</v>
      </c>
      <c r="H27" s="466">
        <v>3</v>
      </c>
      <c r="I27" s="444">
        <f t="shared" si="5"/>
        <v>1</v>
      </c>
      <c r="J27" s="414">
        <f t="shared" si="6"/>
        <v>5</v>
      </c>
      <c r="K27" s="445">
        <f t="shared" si="7"/>
        <v>5</v>
      </c>
      <c r="L27" s="16"/>
      <c r="M27" s="16"/>
      <c r="N27" s="203"/>
      <c r="O27" s="203"/>
    </row>
    <row r="28" spans="1:15" ht="47.25" customHeight="1" x14ac:dyDescent="0.2">
      <c r="A28" s="17"/>
      <c r="B28" s="463">
        <v>4</v>
      </c>
      <c r="C28" s="464" t="s">
        <v>265</v>
      </c>
      <c r="D28" s="470" t="s">
        <v>184</v>
      </c>
      <c r="E28" s="471" t="s">
        <v>84</v>
      </c>
      <c r="F28" s="466">
        <v>300</v>
      </c>
      <c r="G28" s="466">
        <v>24</v>
      </c>
      <c r="H28" s="466">
        <v>5.3333333333333304</v>
      </c>
      <c r="I28" s="444">
        <f t="shared" si="5"/>
        <v>1.7777777777777768</v>
      </c>
      <c r="J28" s="414">
        <f t="shared" si="6"/>
        <v>22.222222222222211</v>
      </c>
      <c r="K28" s="445">
        <f t="shared" si="7"/>
        <v>22.222222222222211</v>
      </c>
      <c r="L28" s="16"/>
      <c r="M28" s="16"/>
      <c r="N28" s="203"/>
      <c r="O28" s="203"/>
    </row>
    <row r="29" spans="1:15" ht="31.5" customHeight="1" x14ac:dyDescent="0.2">
      <c r="A29" s="17"/>
      <c r="B29" s="463" t="s">
        <v>260</v>
      </c>
      <c r="C29" s="464" t="s">
        <v>683</v>
      </c>
      <c r="D29" s="470" t="s">
        <v>185</v>
      </c>
      <c r="E29" s="471" t="s">
        <v>84</v>
      </c>
      <c r="F29" s="466">
        <v>300</v>
      </c>
      <c r="G29" s="466">
        <v>24</v>
      </c>
      <c r="H29" s="466">
        <v>1.7777777777777777</v>
      </c>
      <c r="I29" s="444">
        <f t="shared" si="5"/>
        <v>0.59259259259259256</v>
      </c>
      <c r="J29" s="414">
        <f t="shared" si="6"/>
        <v>7.4074074074074066</v>
      </c>
      <c r="K29" s="445">
        <f t="shared" si="7"/>
        <v>7.4074074074074066</v>
      </c>
      <c r="L29" s="16"/>
      <c r="M29" s="16"/>
      <c r="N29" s="203"/>
      <c r="O29" s="203"/>
    </row>
    <row r="30" spans="1:15" ht="32.25" customHeight="1" x14ac:dyDescent="0.2">
      <c r="A30" s="17"/>
      <c r="B30" s="468" t="s">
        <v>312</v>
      </c>
      <c r="C30" s="467" t="s">
        <v>266</v>
      </c>
      <c r="D30" s="461" t="s">
        <v>186</v>
      </c>
      <c r="E30" s="472" t="s">
        <v>84</v>
      </c>
      <c r="F30" s="469">
        <v>2.6</v>
      </c>
      <c r="G30" s="469">
        <v>3</v>
      </c>
      <c r="H30" s="469">
        <v>3.5376234567901235</v>
      </c>
      <c r="I30" s="432">
        <f t="shared" si="5"/>
        <v>136.06244064577396</v>
      </c>
      <c r="J30" s="396">
        <f t="shared" si="6"/>
        <v>100</v>
      </c>
      <c r="K30" s="439">
        <f t="shared" si="7"/>
        <v>100</v>
      </c>
      <c r="L30" s="16"/>
      <c r="M30" s="16"/>
      <c r="N30" s="203"/>
      <c r="O30" s="203"/>
    </row>
    <row r="31" spans="1:15" ht="32.25" customHeight="1" x14ac:dyDescent="0.2">
      <c r="A31" s="17"/>
      <c r="B31" s="3" t="s">
        <v>262</v>
      </c>
      <c r="C31" s="1" t="s">
        <v>267</v>
      </c>
      <c r="D31" s="2">
        <v>0.68</v>
      </c>
      <c r="E31" s="29" t="s">
        <v>84</v>
      </c>
      <c r="F31" s="20">
        <v>68</v>
      </c>
      <c r="G31" s="20">
        <v>46.24</v>
      </c>
      <c r="H31" s="20">
        <v>76.564444444444447</v>
      </c>
      <c r="I31" s="19">
        <f t="shared" si="5"/>
        <v>112.59477124183006</v>
      </c>
      <c r="J31" s="301">
        <f t="shared" si="6"/>
        <v>100</v>
      </c>
      <c r="K31" s="243">
        <f t="shared" si="7"/>
        <v>100</v>
      </c>
      <c r="L31" s="16"/>
      <c r="M31" s="16"/>
      <c r="N31" s="203"/>
      <c r="O31" s="203"/>
    </row>
    <row r="32" spans="1:15" x14ac:dyDescent="0.2">
      <c r="A32" s="17"/>
      <c r="B32" s="30"/>
      <c r="C32" s="31"/>
      <c r="D32" s="32"/>
      <c r="E32" s="33"/>
      <c r="F32" s="15"/>
      <c r="G32" s="15"/>
      <c r="H32" s="15"/>
      <c r="I32" s="19"/>
      <c r="J32" s="20"/>
      <c r="K32" s="21"/>
      <c r="L32" s="16"/>
      <c r="M32" s="16"/>
      <c r="N32" s="203"/>
      <c r="O32" s="203"/>
    </row>
    <row r="33" spans="1:16" ht="18.75" customHeight="1" x14ac:dyDescent="0.2">
      <c r="A33" s="17"/>
      <c r="B33" s="28" t="s">
        <v>41</v>
      </c>
      <c r="C33" s="34"/>
      <c r="D33" s="35"/>
      <c r="E33" s="18"/>
      <c r="F33" s="15"/>
      <c r="G33" s="15"/>
      <c r="H33" s="15"/>
      <c r="I33" s="16"/>
      <c r="J33" s="16"/>
      <c r="K33" s="16"/>
      <c r="L33" s="218">
        <f>AVERAGE(K34:K37)</f>
        <v>71.054216867469876</v>
      </c>
      <c r="M33" s="16"/>
      <c r="N33" s="203"/>
      <c r="O33" s="203"/>
    </row>
    <row r="34" spans="1:16" ht="45.75" customHeight="1" x14ac:dyDescent="0.2">
      <c r="A34" s="17"/>
      <c r="B34" s="3" t="s">
        <v>189</v>
      </c>
      <c r="C34" s="1" t="s">
        <v>253</v>
      </c>
      <c r="D34" s="36">
        <v>0.6</v>
      </c>
      <c r="E34" s="18" t="s">
        <v>78</v>
      </c>
      <c r="F34" s="15">
        <v>50</v>
      </c>
      <c r="G34" s="15">
        <v>30</v>
      </c>
      <c r="H34" s="15">
        <v>36</v>
      </c>
      <c r="I34" s="19">
        <f t="shared" ref="I34:I37" si="8">H34/F34*100</f>
        <v>72</v>
      </c>
      <c r="J34" s="301">
        <f t="shared" ref="J34:J37" si="9">IF(H34/G34*100&gt;=100,100,IF(H34/G34*100&lt;100,H34/G34*100))</f>
        <v>100</v>
      </c>
      <c r="K34" s="243">
        <f t="shared" ref="K34:K37" si="10">IF(H34/G34*100&gt;=100,100,IF(H34/G34*100&lt;100,H34/G34*100))</f>
        <v>100</v>
      </c>
      <c r="L34" s="16"/>
      <c r="M34" s="16"/>
      <c r="N34" s="203"/>
      <c r="O34" s="203"/>
    </row>
    <row r="35" spans="1:16" ht="46.5" customHeight="1" x14ac:dyDescent="0.2">
      <c r="A35" s="17"/>
      <c r="B35" s="3" t="s">
        <v>191</v>
      </c>
      <c r="C35" s="1" t="s">
        <v>254</v>
      </c>
      <c r="D35" s="36">
        <v>1</v>
      </c>
      <c r="E35" s="18" t="s">
        <v>77</v>
      </c>
      <c r="F35" s="15">
        <v>3803</v>
      </c>
      <c r="G35" s="15">
        <v>3803</v>
      </c>
      <c r="H35" s="15">
        <v>4379</v>
      </c>
      <c r="I35" s="19">
        <f t="shared" si="8"/>
        <v>115.14593741782804</v>
      </c>
      <c r="J35" s="301">
        <f t="shared" si="9"/>
        <v>100</v>
      </c>
      <c r="K35" s="243">
        <f t="shared" si="10"/>
        <v>100</v>
      </c>
      <c r="L35" s="16"/>
      <c r="M35" s="16"/>
      <c r="N35" s="203"/>
      <c r="O35" s="203"/>
    </row>
    <row r="36" spans="1:16" ht="47.25" customHeight="1" x14ac:dyDescent="0.2">
      <c r="A36" s="17"/>
      <c r="B36" s="463" t="s">
        <v>195</v>
      </c>
      <c r="C36" s="464" t="s">
        <v>255</v>
      </c>
      <c r="D36" s="465">
        <v>1</v>
      </c>
      <c r="E36" s="410" t="s">
        <v>218</v>
      </c>
      <c r="F36" s="466">
        <v>6</v>
      </c>
      <c r="G36" s="466">
        <v>6</v>
      </c>
      <c r="H36" s="466">
        <v>0</v>
      </c>
      <c r="I36" s="444">
        <f t="shared" si="8"/>
        <v>0</v>
      </c>
      <c r="J36" s="414">
        <f t="shared" si="9"/>
        <v>0</v>
      </c>
      <c r="K36" s="445">
        <f t="shared" si="10"/>
        <v>0</v>
      </c>
      <c r="L36" s="16"/>
      <c r="M36" s="16"/>
      <c r="N36" s="203"/>
      <c r="O36" s="203"/>
    </row>
    <row r="37" spans="1:16" ht="46.5" customHeight="1" x14ac:dyDescent="0.2">
      <c r="A37" s="17"/>
      <c r="B37" s="3" t="s">
        <v>252</v>
      </c>
      <c r="C37" s="1" t="s">
        <v>256</v>
      </c>
      <c r="D37" s="37">
        <v>1</v>
      </c>
      <c r="E37" s="18" t="s">
        <v>48</v>
      </c>
      <c r="F37" s="15">
        <v>830</v>
      </c>
      <c r="G37" s="15">
        <v>830</v>
      </c>
      <c r="H37" s="15">
        <v>699</v>
      </c>
      <c r="I37" s="19">
        <f t="shared" si="8"/>
        <v>84.216867469879517</v>
      </c>
      <c r="J37" s="301">
        <f t="shared" si="9"/>
        <v>84.216867469879517</v>
      </c>
      <c r="K37" s="243">
        <f t="shared" si="10"/>
        <v>84.216867469879517</v>
      </c>
      <c r="L37" s="16"/>
      <c r="M37" s="16"/>
      <c r="N37" s="203"/>
      <c r="O37" s="203"/>
    </row>
    <row r="38" spans="1:16" ht="15" customHeight="1" x14ac:dyDescent="0.2">
      <c r="A38" s="17"/>
      <c r="B38" s="23"/>
      <c r="C38" s="23"/>
      <c r="D38" s="25"/>
      <c r="E38" s="18"/>
      <c r="F38" s="15"/>
      <c r="G38" s="15"/>
      <c r="H38" s="15"/>
      <c r="I38" s="16"/>
      <c r="J38" s="16"/>
      <c r="K38" s="16"/>
      <c r="L38" s="16"/>
      <c r="M38" s="16"/>
      <c r="N38" s="203"/>
      <c r="O38" s="203"/>
    </row>
    <row r="39" spans="1:16" ht="18.75" customHeight="1" x14ac:dyDescent="0.2">
      <c r="A39" s="599" t="s">
        <v>64</v>
      </c>
      <c r="B39" s="600"/>
      <c r="C39" s="600"/>
      <c r="D39" s="25"/>
      <c r="E39" s="18"/>
      <c r="F39" s="15"/>
      <c r="G39" s="15"/>
      <c r="H39" s="15"/>
      <c r="I39" s="16"/>
      <c r="J39" s="16"/>
      <c r="K39" s="16"/>
      <c r="L39" s="218">
        <f>AVERAGE(K40:K41)</f>
        <v>100</v>
      </c>
      <c r="M39" s="16"/>
      <c r="N39" s="203"/>
      <c r="O39" s="203"/>
    </row>
    <row r="40" spans="1:16" ht="36" customHeight="1" x14ac:dyDescent="0.2">
      <c r="A40" s="17"/>
      <c r="B40" s="3" t="s">
        <v>189</v>
      </c>
      <c r="C40" s="1" t="s">
        <v>257</v>
      </c>
      <c r="D40" s="2" t="s">
        <v>187</v>
      </c>
      <c r="E40" s="18" t="s">
        <v>235</v>
      </c>
      <c r="F40" s="15">
        <v>2920</v>
      </c>
      <c r="G40" s="15">
        <v>292</v>
      </c>
      <c r="H40" s="15">
        <v>103.175</v>
      </c>
      <c r="I40" s="19">
        <f t="shared" ref="I40:I43" si="11">H40/F40*100</f>
        <v>3.533390410958904</v>
      </c>
      <c r="J40" s="301">
        <f t="shared" ref="J40:J43" si="12">IF(H40/G40*100&gt;=100,100,IF(H40/G40*100&lt;100,H40/G40*100))</f>
        <v>35.333904109589042</v>
      </c>
      <c r="K40" s="252">
        <f>IF(I40&lt;60,100,IF(I40&lt;=70,75,IF(I40&lt;=80,50,IF(I40&lt;=90,25,IF(I40&gt;10,0)))))</f>
        <v>100</v>
      </c>
      <c r="L40" s="16"/>
      <c r="M40" s="16"/>
      <c r="N40" s="203"/>
      <c r="O40" s="203"/>
      <c r="P40" s="8" t="s">
        <v>560</v>
      </c>
    </row>
    <row r="41" spans="1:16" ht="51" customHeight="1" x14ac:dyDescent="0.2">
      <c r="A41" s="204"/>
      <c r="B41" s="339" t="s">
        <v>191</v>
      </c>
      <c r="C41" s="340" t="s">
        <v>258</v>
      </c>
      <c r="D41" s="341">
        <v>1</v>
      </c>
      <c r="E41" s="342" t="s">
        <v>75</v>
      </c>
      <c r="F41" s="343">
        <v>107</v>
      </c>
      <c r="G41" s="343">
        <v>107</v>
      </c>
      <c r="H41" s="343">
        <v>107</v>
      </c>
      <c r="I41" s="344">
        <f t="shared" si="11"/>
        <v>100</v>
      </c>
      <c r="J41" s="301">
        <f t="shared" si="12"/>
        <v>100</v>
      </c>
      <c r="K41" s="345">
        <f t="shared" ref="K41:K43" si="13">IF(H41/G41*100&gt;=100,100,IF(H41/G41*100&lt;100,H41/G41*100))</f>
        <v>100</v>
      </c>
      <c r="L41" s="346"/>
      <c r="M41" s="346"/>
      <c r="N41" s="347"/>
      <c r="O41" s="347"/>
    </row>
    <row r="42" spans="1:16" ht="18" customHeight="1" x14ac:dyDescent="0.2">
      <c r="A42" s="593" t="s">
        <v>684</v>
      </c>
      <c r="B42" s="593"/>
      <c r="C42" s="593"/>
      <c r="D42" s="593"/>
      <c r="E42" s="11"/>
      <c r="F42" s="205"/>
      <c r="G42" s="11"/>
      <c r="H42" s="206"/>
      <c r="I42" s="344"/>
      <c r="J42" s="301"/>
      <c r="K42" s="348"/>
      <c r="L42" s="349">
        <f>K43</f>
        <v>100</v>
      </c>
      <c r="M42" s="11"/>
      <c r="N42" s="11"/>
      <c r="O42" s="11"/>
    </row>
    <row r="43" spans="1:16" ht="32.25" customHeight="1" x14ac:dyDescent="0.2">
      <c r="A43" s="17"/>
      <c r="B43" s="423" t="s">
        <v>189</v>
      </c>
      <c r="C43" s="419" t="s">
        <v>685</v>
      </c>
      <c r="D43" s="423" t="s">
        <v>686</v>
      </c>
      <c r="E43" s="403" t="s">
        <v>662</v>
      </c>
      <c r="F43" s="473">
        <v>500</v>
      </c>
      <c r="G43" s="474">
        <v>481</v>
      </c>
      <c r="H43" s="475">
        <v>481</v>
      </c>
      <c r="I43" s="476">
        <f t="shared" si="11"/>
        <v>96.2</v>
      </c>
      <c r="J43" s="396">
        <f t="shared" si="12"/>
        <v>100</v>
      </c>
      <c r="K43" s="477">
        <f t="shared" si="13"/>
        <v>100</v>
      </c>
      <c r="L43" s="478"/>
      <c r="M43" s="11"/>
      <c r="N43" s="11"/>
      <c r="O43" s="11"/>
    </row>
    <row r="44" spans="1:16" x14ac:dyDescent="0.2">
      <c r="A44" s="38"/>
      <c r="F44" s="337"/>
      <c r="H44" s="338"/>
    </row>
    <row r="45" spans="1:16" ht="29.25" customHeight="1" x14ac:dyDescent="0.2">
      <c r="A45" s="38"/>
      <c r="B45" s="198"/>
      <c r="C45" s="601" t="s">
        <v>561</v>
      </c>
      <c r="D45" s="602"/>
      <c r="E45" s="603"/>
    </row>
    <row r="46" spans="1:16" ht="31.5" customHeight="1" x14ac:dyDescent="0.2">
      <c r="A46" s="38"/>
      <c r="B46" s="198"/>
      <c r="C46" s="588" t="s">
        <v>171</v>
      </c>
      <c r="D46" s="589"/>
      <c r="E46" s="207" t="s">
        <v>340</v>
      </c>
    </row>
    <row r="47" spans="1:16" ht="31.5" customHeight="1" x14ac:dyDescent="0.2">
      <c r="A47" s="38"/>
      <c r="B47" s="198"/>
      <c r="C47" s="588" t="s">
        <v>172</v>
      </c>
      <c r="D47" s="589"/>
      <c r="E47" s="171" t="s">
        <v>173</v>
      </c>
    </row>
    <row r="48" spans="1:16" ht="31.5" customHeight="1" x14ac:dyDescent="0.2">
      <c r="A48" s="38"/>
      <c r="B48" s="38"/>
      <c r="C48" s="588" t="s">
        <v>174</v>
      </c>
      <c r="D48" s="589"/>
      <c r="E48" s="207" t="s">
        <v>341</v>
      </c>
      <c r="F48" s="38"/>
      <c r="G48" s="38"/>
      <c r="H48" s="38"/>
      <c r="I48" s="38"/>
      <c r="J48" s="38"/>
      <c r="K48" s="38"/>
      <c r="L48" s="38"/>
      <c r="M48" s="38"/>
      <c r="N48" s="38"/>
    </row>
    <row r="49" spans="2:14" ht="30" x14ac:dyDescent="0.2">
      <c r="B49" s="207" t="s">
        <v>492</v>
      </c>
      <c r="C49" s="174" t="s">
        <v>493</v>
      </c>
      <c r="D49" s="208"/>
      <c r="E49" s="209"/>
      <c r="F49" s="210"/>
      <c r="G49" s="210"/>
      <c r="H49" s="211"/>
      <c r="I49" s="211"/>
      <c r="J49" s="211"/>
      <c r="K49" s="211"/>
      <c r="L49" s="211"/>
      <c r="M49" s="211"/>
      <c r="N49" s="211"/>
    </row>
    <row r="50" spans="2:14" x14ac:dyDescent="0.2">
      <c r="B50" s="212">
        <v>2</v>
      </c>
      <c r="C50" s="549" t="s">
        <v>494</v>
      </c>
      <c r="D50" s="549"/>
      <c r="E50" s="549"/>
      <c r="F50" s="549"/>
      <c r="G50" s="549"/>
      <c r="H50" s="549"/>
      <c r="I50" s="549"/>
      <c r="J50" s="549"/>
      <c r="K50" s="549"/>
      <c r="L50" s="549"/>
      <c r="M50" s="549"/>
      <c r="N50" s="549"/>
    </row>
    <row r="51" spans="2:14" x14ac:dyDescent="0.2">
      <c r="B51" s="212"/>
      <c r="C51" s="195" t="s">
        <v>495</v>
      </c>
      <c r="D51" s="195"/>
      <c r="E51" s="195"/>
      <c r="F51" s="195"/>
      <c r="G51" s="195"/>
      <c r="H51" s="195"/>
      <c r="I51" s="195"/>
      <c r="J51" s="195"/>
      <c r="K51" s="195"/>
      <c r="L51" s="195"/>
      <c r="M51" s="213"/>
      <c r="N51" s="213"/>
    </row>
    <row r="52" spans="2:14" x14ac:dyDescent="0.2">
      <c r="B52" s="212"/>
      <c r="C52" s="195" t="s">
        <v>496</v>
      </c>
      <c r="D52" s="195"/>
      <c r="E52" s="195"/>
      <c r="F52" s="195"/>
      <c r="G52" s="195"/>
      <c r="H52" s="195"/>
      <c r="I52" s="195"/>
      <c r="J52" s="195"/>
      <c r="K52" s="195"/>
      <c r="L52" s="195"/>
      <c r="M52" s="213"/>
      <c r="N52" s="213"/>
    </row>
    <row r="53" spans="2:14" ht="30.75" customHeight="1" x14ac:dyDescent="0.2">
      <c r="B53" s="212"/>
      <c r="C53" s="550" t="s">
        <v>497</v>
      </c>
      <c r="D53" s="551"/>
      <c r="E53" s="551"/>
      <c r="F53" s="551"/>
      <c r="G53" s="551"/>
      <c r="H53" s="551"/>
      <c r="I53" s="551"/>
      <c r="J53" s="551"/>
      <c r="K53" s="551"/>
      <c r="L53" s="551"/>
      <c r="M53" s="551"/>
      <c r="N53" s="551"/>
    </row>
    <row r="54" spans="2:14" x14ac:dyDescent="0.2">
      <c r="B54" s="212">
        <v>3</v>
      </c>
      <c r="C54" s="195" t="s">
        <v>688</v>
      </c>
      <c r="D54" s="195"/>
      <c r="E54" s="195"/>
      <c r="F54" s="195"/>
      <c r="G54" s="195"/>
      <c r="H54" s="195"/>
      <c r="I54" s="195"/>
      <c r="J54" s="195"/>
      <c r="K54" s="195"/>
      <c r="L54" s="195"/>
      <c r="M54" s="213"/>
      <c r="N54" s="213"/>
    </row>
    <row r="55" spans="2:14" x14ac:dyDescent="0.2">
      <c r="B55" s="212">
        <v>4</v>
      </c>
      <c r="C55" s="182" t="s">
        <v>498</v>
      </c>
      <c r="D55" s="182"/>
      <c r="E55" s="182"/>
      <c r="F55" s="182"/>
      <c r="G55" s="182"/>
      <c r="H55" s="213"/>
      <c r="I55" s="213"/>
      <c r="J55" s="213"/>
      <c r="K55" s="213"/>
      <c r="L55" s="213"/>
      <c r="M55" s="213"/>
      <c r="N55" s="213"/>
    </row>
    <row r="56" spans="2:14" x14ac:dyDescent="0.2">
      <c r="B56" s="212">
        <v>5</v>
      </c>
      <c r="C56" s="182" t="s">
        <v>499</v>
      </c>
      <c r="D56" s="182"/>
      <c r="E56" s="182"/>
      <c r="F56" s="182"/>
      <c r="G56" s="182"/>
      <c r="H56" s="213"/>
      <c r="I56" s="213"/>
      <c r="J56" s="213"/>
      <c r="K56" s="213"/>
      <c r="L56" s="213"/>
      <c r="M56" s="213"/>
      <c r="N56" s="213"/>
    </row>
    <row r="57" spans="2:14" x14ac:dyDescent="0.2">
      <c r="B57" s="212">
        <v>6</v>
      </c>
      <c r="C57" s="549" t="s">
        <v>690</v>
      </c>
      <c r="D57" s="549"/>
      <c r="E57" s="549"/>
      <c r="F57" s="549"/>
      <c r="G57" s="549"/>
      <c r="H57" s="549"/>
      <c r="I57" s="549"/>
      <c r="J57" s="549"/>
      <c r="K57" s="549"/>
      <c r="L57" s="549"/>
      <c r="M57" s="208"/>
      <c r="N57" s="208"/>
    </row>
    <row r="58" spans="2:14" x14ac:dyDescent="0.2">
      <c r="B58" s="212">
        <v>7</v>
      </c>
      <c r="C58" s="195" t="s">
        <v>500</v>
      </c>
      <c r="D58" s="208"/>
      <c r="E58" s="208"/>
      <c r="F58" s="208"/>
      <c r="G58" s="208"/>
      <c r="H58" s="208"/>
      <c r="I58" s="208"/>
      <c r="J58" s="208"/>
      <c r="K58" s="208"/>
      <c r="L58" s="208"/>
      <c r="M58" s="208"/>
      <c r="N58" s="208"/>
    </row>
    <row r="59" spans="2:14" x14ac:dyDescent="0.2">
      <c r="B59" s="212">
        <v>8</v>
      </c>
      <c r="C59" s="195" t="s">
        <v>501</v>
      </c>
      <c r="D59" s="208"/>
      <c r="E59" s="208"/>
      <c r="F59" s="208"/>
      <c r="G59" s="208"/>
      <c r="H59" s="208"/>
      <c r="I59" s="208"/>
      <c r="J59" s="208"/>
      <c r="K59" s="208"/>
      <c r="L59" s="208"/>
      <c r="M59" s="208"/>
      <c r="N59" s="208"/>
    </row>
    <row r="60" spans="2:14" x14ac:dyDescent="0.2">
      <c r="B60" s="214" t="s">
        <v>502</v>
      </c>
      <c r="C60" s="195" t="s">
        <v>503</v>
      </c>
      <c r="D60" s="208"/>
      <c r="E60" s="208"/>
      <c r="F60" s="208"/>
      <c r="G60" s="208"/>
      <c r="H60" s="208"/>
      <c r="I60" s="208"/>
      <c r="J60" s="208"/>
      <c r="K60" s="208"/>
      <c r="L60" s="208"/>
      <c r="M60" s="208"/>
      <c r="N60" s="208"/>
    </row>
    <row r="61" spans="2:14" x14ac:dyDescent="0.2">
      <c r="B61" s="212">
        <v>9</v>
      </c>
      <c r="C61" s="195" t="s">
        <v>504</v>
      </c>
      <c r="D61" s="208"/>
      <c r="E61" s="208"/>
      <c r="F61" s="208"/>
      <c r="G61" s="208"/>
      <c r="H61" s="208"/>
      <c r="I61" s="208"/>
      <c r="J61" s="208"/>
      <c r="K61" s="208"/>
      <c r="L61" s="208"/>
      <c r="M61" s="208"/>
      <c r="N61" s="208"/>
    </row>
    <row r="62" spans="2:14" x14ac:dyDescent="0.2">
      <c r="B62" s="212">
        <v>10</v>
      </c>
      <c r="C62" s="195" t="s">
        <v>505</v>
      </c>
      <c r="D62" s="208"/>
      <c r="E62" s="208"/>
      <c r="F62" s="208"/>
      <c r="G62" s="208"/>
      <c r="H62" s="208"/>
      <c r="I62" s="208"/>
      <c r="J62" s="208"/>
      <c r="K62" s="208"/>
      <c r="L62" s="208"/>
      <c r="M62" s="208"/>
      <c r="N62" s="208"/>
    </row>
    <row r="63" spans="2:14" x14ac:dyDescent="0.2">
      <c r="B63" s="212"/>
      <c r="C63" s="195" t="s">
        <v>506</v>
      </c>
      <c r="D63" s="208"/>
      <c r="E63" s="208"/>
      <c r="F63" s="208"/>
      <c r="G63" s="208"/>
      <c r="H63" s="208"/>
      <c r="I63" s="208"/>
      <c r="J63" s="208"/>
      <c r="K63" s="208"/>
      <c r="L63" s="208"/>
      <c r="M63" s="208"/>
      <c r="N63" s="208"/>
    </row>
    <row r="64" spans="2:14" x14ac:dyDescent="0.2">
      <c r="B64" s="212">
        <v>11</v>
      </c>
      <c r="C64" s="195" t="s">
        <v>507</v>
      </c>
      <c r="D64" s="208"/>
      <c r="E64" s="208"/>
      <c r="F64" s="208"/>
      <c r="G64" s="208"/>
      <c r="H64" s="208"/>
      <c r="I64" s="208"/>
      <c r="J64" s="208"/>
      <c r="K64" s="208"/>
      <c r="L64" s="208"/>
      <c r="M64" s="208"/>
      <c r="N64" s="208"/>
    </row>
    <row r="65" spans="2:14" x14ac:dyDescent="0.2">
      <c r="B65" s="212">
        <v>12</v>
      </c>
      <c r="C65" s="208" t="s">
        <v>687</v>
      </c>
      <c r="D65" s="208"/>
      <c r="E65" s="208"/>
      <c r="F65" s="208"/>
      <c r="G65" s="208"/>
      <c r="H65" s="208"/>
      <c r="I65" s="208"/>
      <c r="J65" s="208"/>
      <c r="K65" s="208"/>
      <c r="L65" s="208"/>
      <c r="M65" s="208"/>
      <c r="N65" s="208"/>
    </row>
    <row r="66" spans="2:14" x14ac:dyDescent="0.2">
      <c r="B66" s="215">
        <v>13</v>
      </c>
      <c r="C66" s="184" t="s">
        <v>508</v>
      </c>
      <c r="D66" s="11"/>
      <c r="E66" s="11"/>
      <c r="F66" s="11"/>
      <c r="G66" s="216"/>
      <c r="H66" s="208"/>
      <c r="I66" s="208"/>
      <c r="J66" s="208"/>
      <c r="K66" s="208"/>
      <c r="L66" s="208"/>
      <c r="M66" s="208"/>
      <c r="N66" s="217"/>
    </row>
    <row r="67" spans="2:14" x14ac:dyDescent="0.2">
      <c r="B67" s="215">
        <v>14</v>
      </c>
      <c r="C67" s="184" t="s">
        <v>509</v>
      </c>
      <c r="D67" s="11"/>
      <c r="E67" s="11"/>
      <c r="F67" s="11"/>
      <c r="G67" s="216"/>
      <c r="H67" s="208"/>
      <c r="I67" s="208"/>
      <c r="J67" s="208"/>
      <c r="K67" s="208"/>
      <c r="L67" s="208"/>
      <c r="M67" s="208"/>
      <c r="N67" s="217"/>
    </row>
  </sheetData>
  <mergeCells count="26">
    <mergeCell ref="C50:N50"/>
    <mergeCell ref="C53:N53"/>
    <mergeCell ref="C57:L57"/>
    <mergeCell ref="B5:N5"/>
    <mergeCell ref="A39:C39"/>
    <mergeCell ref="C45:E45"/>
    <mergeCell ref="C46:D46"/>
    <mergeCell ref="C47:D47"/>
    <mergeCell ref="C48:D48"/>
    <mergeCell ref="A7:A8"/>
    <mergeCell ref="B7:C8"/>
    <mergeCell ref="D7:D8"/>
    <mergeCell ref="E7:E8"/>
    <mergeCell ref="F7:F8"/>
    <mergeCell ref="G7:G8"/>
    <mergeCell ref="H7:H8"/>
    <mergeCell ref="A42:D42"/>
    <mergeCell ref="A11:C11"/>
    <mergeCell ref="I7:I8"/>
    <mergeCell ref="A3:O3"/>
    <mergeCell ref="A4:O4"/>
    <mergeCell ref="B9:C9"/>
    <mergeCell ref="J7:L7"/>
    <mergeCell ref="M7:M8"/>
    <mergeCell ref="N7:N8"/>
    <mergeCell ref="O7:O8"/>
  </mergeCells>
  <pageMargins left="0.7" right="0.7" top="0.71" bottom="0.75" header="0.56000000000000005" footer="0.3"/>
  <pageSetup paperSize="9" scale="78" fitToHeight="0" orientation="landscape" horizontalDpi="4294967294"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37"/>
  <sheetViews>
    <sheetView topLeftCell="A10" zoomScaleNormal="100" zoomScaleSheetLayoutView="100" workbookViewId="0">
      <selection activeCell="J9" sqref="J9"/>
    </sheetView>
  </sheetViews>
  <sheetFormatPr defaultRowHeight="15.75" x14ac:dyDescent="0.25"/>
  <cols>
    <col min="1" max="1" width="3.7109375" style="222" customWidth="1"/>
    <col min="2" max="2" width="9.28515625" style="222" customWidth="1"/>
    <col min="3" max="3" width="39" style="222" customWidth="1"/>
    <col min="4" max="4" width="11.42578125" style="222" customWidth="1"/>
    <col min="5" max="5" width="8.5703125" style="222" customWidth="1"/>
    <col min="6" max="6" width="11.5703125" style="222" customWidth="1"/>
    <col min="7" max="7" width="9.42578125" style="222" customWidth="1"/>
    <col min="8" max="8" width="13" style="222" customWidth="1"/>
    <col min="9" max="9" width="13.7109375" style="222" customWidth="1"/>
    <col min="10" max="10" width="12.140625" style="222" customWidth="1"/>
    <col min="11" max="12" width="11.140625" style="222" customWidth="1"/>
    <col min="13" max="13" width="16" style="222" customWidth="1"/>
    <col min="14" max="14" width="12.42578125" style="222" customWidth="1"/>
    <col min="15" max="15" width="11.140625" style="222" customWidth="1"/>
    <col min="16" max="16384" width="9.140625" style="222"/>
  </cols>
  <sheetData>
    <row r="1" spans="1:15" x14ac:dyDescent="0.25">
      <c r="A1" s="597" t="s">
        <v>558</v>
      </c>
      <c r="B1" s="597"/>
      <c r="C1" s="597"/>
      <c r="D1" s="597"/>
      <c r="E1" s="597"/>
      <c r="F1" s="597"/>
      <c r="G1" s="597"/>
      <c r="H1" s="597"/>
      <c r="I1" s="597"/>
      <c r="J1" s="597"/>
      <c r="K1" s="597"/>
      <c r="L1" s="597"/>
      <c r="M1" s="597"/>
      <c r="N1" s="597"/>
      <c r="O1" s="597"/>
    </row>
    <row r="2" spans="1:15" ht="24" customHeight="1" x14ac:dyDescent="0.25">
      <c r="A2" s="598" t="s">
        <v>559</v>
      </c>
      <c r="B2" s="598"/>
      <c r="C2" s="598"/>
      <c r="D2" s="598"/>
      <c r="E2" s="598"/>
      <c r="F2" s="598"/>
      <c r="G2" s="598"/>
      <c r="H2" s="598"/>
      <c r="I2" s="598"/>
      <c r="J2" s="598"/>
      <c r="K2" s="598"/>
      <c r="L2" s="598"/>
      <c r="M2" s="598"/>
      <c r="N2" s="598"/>
      <c r="O2" s="598"/>
    </row>
    <row r="3" spans="1:15" x14ac:dyDescent="0.25">
      <c r="A3" s="8"/>
      <c r="B3" s="8"/>
      <c r="C3" s="8"/>
      <c r="D3" s="8"/>
      <c r="E3" s="8"/>
      <c r="F3" s="8"/>
      <c r="G3" s="8"/>
      <c r="H3" s="8"/>
      <c r="I3" s="8"/>
      <c r="J3" s="8"/>
      <c r="K3" s="8"/>
      <c r="L3" s="8"/>
      <c r="M3" s="8"/>
      <c r="N3" s="8"/>
      <c r="O3" s="8"/>
    </row>
    <row r="4" spans="1:15" ht="27.75" customHeight="1" x14ac:dyDescent="0.25">
      <c r="A4" s="576" t="s">
        <v>0</v>
      </c>
      <c r="B4" s="577" t="s">
        <v>132</v>
      </c>
      <c r="C4" s="578"/>
      <c r="D4" s="581" t="s">
        <v>689</v>
      </c>
      <c r="E4" s="581" t="s">
        <v>82</v>
      </c>
      <c r="F4" s="581" t="s">
        <v>51</v>
      </c>
      <c r="G4" s="581" t="s">
        <v>98</v>
      </c>
      <c r="H4" s="581" t="s">
        <v>50</v>
      </c>
      <c r="I4" s="577" t="s">
        <v>49</v>
      </c>
      <c r="J4" s="582" t="s">
        <v>480</v>
      </c>
      <c r="K4" s="583"/>
      <c r="L4" s="584"/>
      <c r="M4" s="585" t="s">
        <v>481</v>
      </c>
      <c r="N4" s="587" t="s">
        <v>83</v>
      </c>
      <c r="O4" s="587" t="s">
        <v>4</v>
      </c>
    </row>
    <row r="5" spans="1:15" ht="56.25" customHeight="1" x14ac:dyDescent="0.25">
      <c r="A5" s="576"/>
      <c r="B5" s="579"/>
      <c r="C5" s="580"/>
      <c r="D5" s="581"/>
      <c r="E5" s="581"/>
      <c r="F5" s="581"/>
      <c r="G5" s="581"/>
      <c r="H5" s="581"/>
      <c r="I5" s="579"/>
      <c r="J5" s="221" t="s">
        <v>482</v>
      </c>
      <c r="K5" s="221" t="s">
        <v>483</v>
      </c>
      <c r="L5" s="221" t="s">
        <v>484</v>
      </c>
      <c r="M5" s="586"/>
      <c r="N5" s="587"/>
      <c r="O5" s="587"/>
    </row>
    <row r="6" spans="1:15" x14ac:dyDescent="0.25">
      <c r="A6" s="9" t="s">
        <v>2</v>
      </c>
      <c r="B6" s="569" t="s">
        <v>3</v>
      </c>
      <c r="C6" s="570"/>
      <c r="D6" s="5" t="s">
        <v>43</v>
      </c>
      <c r="E6" s="5" t="s">
        <v>44</v>
      </c>
      <c r="F6" s="5" t="s">
        <v>45</v>
      </c>
      <c r="G6" s="5" t="s">
        <v>120</v>
      </c>
      <c r="H6" s="5" t="s">
        <v>121</v>
      </c>
      <c r="I6" s="5" t="s">
        <v>122</v>
      </c>
      <c r="J6" s="5" t="s">
        <v>123</v>
      </c>
      <c r="K6" s="5" t="s">
        <v>124</v>
      </c>
      <c r="L6" s="5" t="s">
        <v>125</v>
      </c>
      <c r="M6" s="5" t="s">
        <v>126</v>
      </c>
      <c r="N6" s="5" t="s">
        <v>127</v>
      </c>
      <c r="O6" s="5" t="s">
        <v>128</v>
      </c>
    </row>
    <row r="7" spans="1:15" ht="18" customHeight="1" x14ac:dyDescent="0.25">
      <c r="A7" s="605" t="s">
        <v>42</v>
      </c>
      <c r="B7" s="606"/>
      <c r="C7" s="606"/>
      <c r="D7" s="607"/>
      <c r="E7" s="223"/>
      <c r="F7" s="223"/>
      <c r="G7" s="223"/>
      <c r="H7" s="223"/>
      <c r="I7" s="224"/>
      <c r="J7" s="224"/>
      <c r="K7" s="224"/>
      <c r="L7" s="272">
        <f>AVERAGE(K8,K9,K10,K11,K27)</f>
        <v>85.604395604395606</v>
      </c>
      <c r="M7" s="11"/>
      <c r="N7" s="11"/>
      <c r="O7" s="11"/>
    </row>
    <row r="8" spans="1:15" ht="18.75" customHeight="1" x14ac:dyDescent="0.25">
      <c r="A8" s="225"/>
      <c r="B8" s="84" t="s">
        <v>68</v>
      </c>
      <c r="C8" s="72" t="s">
        <v>66</v>
      </c>
      <c r="D8" s="42">
        <v>1</v>
      </c>
      <c r="E8" s="43" t="s">
        <v>1</v>
      </c>
      <c r="F8" s="18">
        <v>171</v>
      </c>
      <c r="G8" s="18">
        <v>171</v>
      </c>
      <c r="H8" s="18"/>
      <c r="I8" s="19">
        <v>81</v>
      </c>
      <c r="J8" s="243">
        <f t="shared" ref="J8:J10" si="0">IF(G8/F8*100&gt;=100,100,IF(G8/F8*100&lt;100,G8/F8*100))</f>
        <v>100</v>
      </c>
      <c r="K8" s="218">
        <f>AVERAGE(J10,J12,J14,J16,J18,J20,J22)</f>
        <v>50</v>
      </c>
      <c r="L8" s="21"/>
      <c r="M8" s="11"/>
      <c r="N8" s="11"/>
      <c r="O8" s="11"/>
    </row>
    <row r="9" spans="1:15" ht="17.25" customHeight="1" x14ac:dyDescent="0.25">
      <c r="A9" s="226"/>
      <c r="B9" s="84" t="s">
        <v>69</v>
      </c>
      <c r="C9" s="72" t="s">
        <v>67</v>
      </c>
      <c r="D9" s="44" t="s">
        <v>343</v>
      </c>
      <c r="E9" s="43" t="s">
        <v>48</v>
      </c>
      <c r="F9" s="18">
        <v>81</v>
      </c>
      <c r="G9" s="18">
        <v>80</v>
      </c>
      <c r="H9" s="18">
        <v>96</v>
      </c>
      <c r="I9" s="19">
        <f t="shared" ref="I9:I10" si="1">H9/F9*100</f>
        <v>118.5185185185185</v>
      </c>
      <c r="J9" s="243">
        <f t="shared" si="0"/>
        <v>98.76543209876543</v>
      </c>
      <c r="K9" s="218">
        <f>AVERAGE(J11,J13,J15,J17,J19,J21,J23)</f>
        <v>85.714285714285708</v>
      </c>
      <c r="L9" s="21"/>
      <c r="M9" s="11"/>
      <c r="N9" s="11"/>
      <c r="O9" s="11"/>
    </row>
    <row r="10" spans="1:15" ht="17.25" customHeight="1" x14ac:dyDescent="0.25">
      <c r="A10" s="226"/>
      <c r="B10" s="84" t="s">
        <v>130</v>
      </c>
      <c r="C10" s="61" t="s">
        <v>619</v>
      </c>
      <c r="D10" s="62">
        <v>1</v>
      </c>
      <c r="E10" s="18" t="s">
        <v>620</v>
      </c>
      <c r="F10" s="18">
        <v>13</v>
      </c>
      <c r="G10" s="18">
        <v>13</v>
      </c>
      <c r="H10" s="18">
        <v>12</v>
      </c>
      <c r="I10" s="19">
        <f t="shared" si="1"/>
        <v>92.307692307692307</v>
      </c>
      <c r="J10" s="243">
        <f t="shared" si="0"/>
        <v>100</v>
      </c>
      <c r="K10" s="273">
        <f>IF(H10/G10*100&gt;=100,100,IF(H10/G10*100&lt;100,H10/G10*100))</f>
        <v>92.307692307692307</v>
      </c>
      <c r="L10" s="21"/>
      <c r="M10" s="11"/>
      <c r="N10" s="11"/>
      <c r="O10" s="11"/>
    </row>
    <row r="11" spans="1:15" ht="17.25" customHeight="1" x14ac:dyDescent="0.25">
      <c r="A11" s="226"/>
      <c r="B11" s="47" t="s">
        <v>131</v>
      </c>
      <c r="C11" s="48" t="s">
        <v>70</v>
      </c>
      <c r="D11" s="45"/>
      <c r="E11" s="46"/>
      <c r="F11" s="18"/>
      <c r="G11" s="18"/>
      <c r="H11" s="18"/>
      <c r="I11" s="16"/>
      <c r="J11" s="243">
        <v>0</v>
      </c>
      <c r="K11" s="218">
        <f>AVERAGE(J13,J15,J17,J19,J21,J23,J25)</f>
        <v>100</v>
      </c>
      <c r="L11" s="227"/>
      <c r="M11" s="11"/>
      <c r="N11" s="11"/>
      <c r="O11" s="11"/>
    </row>
    <row r="12" spans="1:15" ht="18.75" customHeight="1" x14ac:dyDescent="0.25">
      <c r="A12" s="228"/>
      <c r="B12" s="47" t="s">
        <v>106</v>
      </c>
      <c r="C12" s="48" t="s">
        <v>105</v>
      </c>
      <c r="D12" s="45"/>
      <c r="E12" s="46"/>
      <c r="F12" s="18"/>
      <c r="G12" s="18"/>
      <c r="H12" s="18"/>
      <c r="I12" s="16"/>
      <c r="J12" s="243">
        <v>0</v>
      </c>
      <c r="K12" s="16"/>
      <c r="L12" s="227"/>
      <c r="M12" s="11"/>
      <c r="N12" s="11"/>
      <c r="O12" s="11"/>
    </row>
    <row r="13" spans="1:15" ht="33.75" customHeight="1" x14ac:dyDescent="0.25">
      <c r="A13" s="228"/>
      <c r="B13" s="49"/>
      <c r="C13" s="50" t="s">
        <v>117</v>
      </c>
      <c r="D13" s="42">
        <v>1</v>
      </c>
      <c r="E13" s="43" t="s">
        <v>48</v>
      </c>
      <c r="F13" s="18">
        <v>57</v>
      </c>
      <c r="G13" s="18">
        <v>57</v>
      </c>
      <c r="H13" s="18">
        <v>57</v>
      </c>
      <c r="I13" s="19">
        <f t="shared" ref="I13" si="2">H13/F13*100</f>
        <v>100</v>
      </c>
      <c r="J13" s="243">
        <f>IF(G13/F13*100&gt;=100,100,IF(G13/F13*100&lt;100,G13/F13*100))</f>
        <v>100</v>
      </c>
      <c r="K13" s="21"/>
      <c r="L13" s="227"/>
      <c r="M13" s="11"/>
      <c r="N13" s="11"/>
      <c r="O13" s="11"/>
    </row>
    <row r="14" spans="1:15" ht="21.75" customHeight="1" x14ac:dyDescent="0.25">
      <c r="A14" s="228"/>
      <c r="B14" s="51" t="s">
        <v>107</v>
      </c>
      <c r="C14" s="48" t="s">
        <v>108</v>
      </c>
      <c r="D14" s="45"/>
      <c r="E14" s="18"/>
      <c r="F14" s="18"/>
      <c r="G14" s="18"/>
      <c r="H14" s="18"/>
      <c r="I14" s="16"/>
      <c r="J14" s="16"/>
      <c r="K14" s="16"/>
      <c r="L14" s="227"/>
      <c r="M14" s="11"/>
      <c r="N14" s="11"/>
      <c r="O14" s="11"/>
    </row>
    <row r="15" spans="1:15" ht="34.5" customHeight="1" x14ac:dyDescent="0.25">
      <c r="A15" s="228"/>
      <c r="B15" s="49"/>
      <c r="C15" s="39" t="s">
        <v>139</v>
      </c>
      <c r="D15" s="42">
        <v>1</v>
      </c>
      <c r="E15" s="43" t="s">
        <v>48</v>
      </c>
      <c r="F15" s="18">
        <v>57</v>
      </c>
      <c r="G15" s="18">
        <v>57</v>
      </c>
      <c r="H15" s="18">
        <v>55</v>
      </c>
      <c r="I15" s="19">
        <f t="shared" ref="I15" si="3">H15/F15*100</f>
        <v>96.491228070175438</v>
      </c>
      <c r="J15" s="243">
        <f>IF(G15/F15*100&gt;=100,100,IF(G15/F15*100&lt;100,G15/F15*100))</f>
        <v>100</v>
      </c>
      <c r="K15" s="21"/>
      <c r="L15" s="227"/>
      <c r="M15" s="11"/>
      <c r="N15" s="11"/>
      <c r="O15" s="11"/>
    </row>
    <row r="16" spans="1:15" ht="31.5" customHeight="1" x14ac:dyDescent="0.25">
      <c r="A16" s="228"/>
      <c r="B16" s="51" t="s">
        <v>109</v>
      </c>
      <c r="C16" s="48" t="s">
        <v>110</v>
      </c>
      <c r="D16" s="45"/>
      <c r="E16" s="18"/>
      <c r="F16" s="18"/>
      <c r="G16" s="18"/>
      <c r="H16" s="18"/>
      <c r="I16" s="16"/>
      <c r="J16" s="16"/>
      <c r="K16" s="16"/>
      <c r="L16" s="227"/>
      <c r="M16" s="11"/>
      <c r="N16" s="11"/>
      <c r="O16" s="11"/>
    </row>
    <row r="17" spans="1:15" ht="49.5" customHeight="1" x14ac:dyDescent="0.25">
      <c r="A17" s="11"/>
      <c r="B17" s="49"/>
      <c r="C17" s="40" t="s">
        <v>354</v>
      </c>
      <c r="D17" s="42">
        <v>1</v>
      </c>
      <c r="E17" s="43" t="s">
        <v>80</v>
      </c>
      <c r="F17" s="18">
        <v>15</v>
      </c>
      <c r="G17" s="18">
        <v>15</v>
      </c>
      <c r="H17" s="18">
        <v>15</v>
      </c>
      <c r="I17" s="19">
        <f t="shared" ref="I17" si="4">H17/F17*100</f>
        <v>100</v>
      </c>
      <c r="J17" s="243">
        <f>IF(G17/F17*100&gt;=100,100,IF(G17/F17*100&lt;100,G17/F17*100))</f>
        <v>100</v>
      </c>
      <c r="K17" s="21"/>
      <c r="L17" s="227"/>
      <c r="M17" s="11"/>
      <c r="N17" s="11"/>
      <c r="O17" s="11"/>
    </row>
    <row r="18" spans="1:15" ht="50.25" customHeight="1" x14ac:dyDescent="0.25">
      <c r="A18" s="11"/>
      <c r="B18" s="52" t="s">
        <v>111</v>
      </c>
      <c r="C18" s="53" t="s">
        <v>112</v>
      </c>
      <c r="D18" s="45"/>
      <c r="E18" s="18"/>
      <c r="F18" s="200"/>
      <c r="G18" s="18"/>
      <c r="H18" s="200"/>
      <c r="I18" s="13"/>
      <c r="J18" s="13"/>
      <c r="K18" s="13"/>
      <c r="L18" s="13"/>
      <c r="M18" s="11"/>
      <c r="N18" s="11"/>
      <c r="O18" s="11"/>
    </row>
    <row r="19" spans="1:15" ht="36" customHeight="1" x14ac:dyDescent="0.25">
      <c r="A19" s="11"/>
      <c r="B19" s="18"/>
      <c r="C19" s="41" t="s">
        <v>342</v>
      </c>
      <c r="D19" s="42">
        <v>1</v>
      </c>
      <c r="E19" s="43" t="s">
        <v>48</v>
      </c>
      <c r="F19" s="18">
        <v>57</v>
      </c>
      <c r="G19" s="18">
        <v>57</v>
      </c>
      <c r="H19" s="18">
        <v>57</v>
      </c>
      <c r="I19" s="19">
        <f t="shared" ref="I19" si="5">H19/F19*100</f>
        <v>100</v>
      </c>
      <c r="J19" s="243">
        <f>IF(G19/F19*100&gt;=100,100,IF(G19/F19*100&lt;100,G19/F19*100))</f>
        <v>100</v>
      </c>
      <c r="K19" s="21"/>
      <c r="L19" s="13"/>
      <c r="M19" s="11"/>
      <c r="N19" s="11"/>
      <c r="O19" s="11"/>
    </row>
    <row r="20" spans="1:15" ht="32.25" customHeight="1" x14ac:dyDescent="0.25">
      <c r="A20" s="11"/>
      <c r="B20" s="52" t="s">
        <v>113</v>
      </c>
      <c r="C20" s="48" t="s">
        <v>114</v>
      </c>
      <c r="D20" s="45"/>
      <c r="E20" s="18"/>
      <c r="F20" s="200"/>
      <c r="G20" s="18"/>
      <c r="H20" s="200"/>
      <c r="I20" s="13"/>
      <c r="J20" s="13"/>
      <c r="K20" s="13"/>
      <c r="L20" s="13"/>
      <c r="M20" s="11"/>
      <c r="N20" s="11"/>
      <c r="O20" s="11"/>
    </row>
    <row r="21" spans="1:15" ht="32.25" customHeight="1" x14ac:dyDescent="0.25">
      <c r="A21" s="11"/>
      <c r="B21" s="18"/>
      <c r="C21" s="53" t="s">
        <v>344</v>
      </c>
      <c r="D21" s="42">
        <v>1</v>
      </c>
      <c r="E21" s="43" t="s">
        <v>48</v>
      </c>
      <c r="F21" s="18">
        <v>57</v>
      </c>
      <c r="G21" s="18">
        <v>57</v>
      </c>
      <c r="H21" s="18">
        <v>56</v>
      </c>
      <c r="I21" s="19">
        <f t="shared" ref="I21" si="6">H21/F21*100</f>
        <v>98.245614035087712</v>
      </c>
      <c r="J21" s="243">
        <f>IF(G21/F21*100&gt;=100,100,IF(G21/F21*100&lt;100,G21/F21*100))</f>
        <v>100</v>
      </c>
      <c r="K21" s="21"/>
      <c r="L21" s="13"/>
      <c r="M21" s="11"/>
      <c r="N21" s="11"/>
      <c r="O21" s="11"/>
    </row>
    <row r="22" spans="1:15" ht="33.75" customHeight="1" x14ac:dyDescent="0.25">
      <c r="A22" s="11"/>
      <c r="B22" s="52" t="s">
        <v>115</v>
      </c>
      <c r="C22" s="48" t="s">
        <v>116</v>
      </c>
      <c r="D22" s="45"/>
      <c r="E22" s="18"/>
      <c r="F22" s="200"/>
      <c r="G22" s="18"/>
      <c r="H22" s="200"/>
      <c r="I22" s="13"/>
      <c r="J22" s="13"/>
      <c r="K22" s="13"/>
      <c r="L22" s="13"/>
      <c r="M22" s="11"/>
      <c r="N22" s="11"/>
      <c r="O22" s="11"/>
    </row>
    <row r="23" spans="1:15" ht="48" customHeight="1" x14ac:dyDescent="0.25">
      <c r="A23" s="11"/>
      <c r="B23" s="18"/>
      <c r="C23" s="41" t="s">
        <v>345</v>
      </c>
      <c r="D23" s="42">
        <v>1</v>
      </c>
      <c r="E23" s="43" t="s">
        <v>48</v>
      </c>
      <c r="F23" s="18">
        <v>57</v>
      </c>
      <c r="G23" s="18">
        <v>57</v>
      </c>
      <c r="H23" s="18">
        <v>55</v>
      </c>
      <c r="I23" s="19">
        <f t="shared" ref="I23" si="7">H23/F23*100</f>
        <v>96.491228070175438</v>
      </c>
      <c r="J23" s="243">
        <f>IF(G23/F23*100&gt;=100,100,IF(G23/F23*100&lt;100,G23/F23*100))</f>
        <v>100</v>
      </c>
      <c r="K23" s="21"/>
      <c r="L23" s="13"/>
      <c r="M23" s="11"/>
      <c r="N23" s="11"/>
      <c r="O23" s="11"/>
    </row>
    <row r="24" spans="1:15" ht="21" customHeight="1" x14ac:dyDescent="0.25">
      <c r="A24" s="11"/>
      <c r="B24" s="52">
        <v>7</v>
      </c>
      <c r="C24" s="48" t="s">
        <v>621</v>
      </c>
      <c r="D24" s="45"/>
      <c r="E24" s="18"/>
      <c r="F24" s="18"/>
      <c r="G24" s="18"/>
      <c r="H24" s="18"/>
      <c r="I24" s="19"/>
      <c r="J24" s="306"/>
      <c r="K24" s="21"/>
      <c r="L24" s="13"/>
      <c r="M24" s="11"/>
      <c r="N24" s="11"/>
      <c r="O24" s="11"/>
    </row>
    <row r="25" spans="1:15" ht="25.5" customHeight="1" x14ac:dyDescent="0.25">
      <c r="A25" s="11"/>
      <c r="B25" s="18"/>
      <c r="C25" s="61" t="s">
        <v>622</v>
      </c>
      <c r="D25" s="42">
        <v>1</v>
      </c>
      <c r="E25" s="43" t="s">
        <v>48</v>
      </c>
      <c r="F25" s="18">
        <v>57</v>
      </c>
      <c r="G25" s="18">
        <v>57</v>
      </c>
      <c r="H25" s="18">
        <v>0</v>
      </c>
      <c r="I25" s="19">
        <f>H25/G25*100</f>
        <v>0</v>
      </c>
      <c r="J25" s="243">
        <f t="shared" ref="J25" si="8">IF(G25/F25*100&gt;=100,100,IF(G25/F25*100&lt;100,G25/F25*100))</f>
        <v>100</v>
      </c>
      <c r="K25" s="21"/>
      <c r="L25" s="13"/>
      <c r="M25" s="11"/>
      <c r="N25" s="11"/>
      <c r="O25" s="11"/>
    </row>
    <row r="26" spans="1:15" x14ac:dyDescent="0.25">
      <c r="A26" s="11"/>
      <c r="B26" s="11"/>
      <c r="C26" s="229"/>
      <c r="D26" s="42"/>
      <c r="E26" s="18"/>
      <c r="F26" s="200"/>
      <c r="G26" s="18"/>
      <c r="H26" s="200"/>
      <c r="I26" s="13"/>
      <c r="J26" s="13"/>
      <c r="K26" s="13"/>
      <c r="L26" s="13"/>
      <c r="M26" s="11"/>
      <c r="N26" s="11"/>
      <c r="O26" s="11"/>
    </row>
    <row r="27" spans="1:15" ht="21" customHeight="1" x14ac:dyDescent="0.25">
      <c r="A27" s="11"/>
      <c r="B27" s="230" t="s">
        <v>623</v>
      </c>
      <c r="C27" s="231" t="s">
        <v>71</v>
      </c>
      <c r="D27" s="42"/>
      <c r="E27" s="18"/>
      <c r="F27" s="200"/>
      <c r="G27" s="18"/>
      <c r="H27" s="200"/>
      <c r="I27" s="13"/>
      <c r="J27" s="13"/>
      <c r="K27" s="218">
        <f>AVERAGE(J28:J31)</f>
        <v>100</v>
      </c>
      <c r="L27" s="13"/>
      <c r="M27" s="11"/>
      <c r="N27" s="11"/>
      <c r="O27" s="11"/>
    </row>
    <row r="28" spans="1:15" ht="36" customHeight="1" x14ac:dyDescent="0.25">
      <c r="A28" s="11"/>
      <c r="B28" s="85">
        <v>1</v>
      </c>
      <c r="C28" s="41" t="s">
        <v>133</v>
      </c>
      <c r="D28" s="42">
        <v>1</v>
      </c>
      <c r="E28" s="43" t="s">
        <v>48</v>
      </c>
      <c r="F28" s="18">
        <v>57</v>
      </c>
      <c r="G28" s="18">
        <v>57</v>
      </c>
      <c r="H28" s="18">
        <v>57</v>
      </c>
      <c r="I28" s="19">
        <f t="shared" ref="I28:I31" si="9">H28/F28*100</f>
        <v>100</v>
      </c>
      <c r="J28" s="243">
        <f>IF(G28/F28*100&gt;=100,100,IF(G28/F28*100&lt;100,G28/F28*100))</f>
        <v>100</v>
      </c>
      <c r="K28" s="21"/>
      <c r="L28" s="13"/>
      <c r="M28" s="11"/>
      <c r="N28" s="11"/>
      <c r="O28" s="11"/>
    </row>
    <row r="29" spans="1:15" ht="56.25" customHeight="1" x14ac:dyDescent="0.25">
      <c r="A29" s="11"/>
      <c r="B29" s="85" t="s">
        <v>107</v>
      </c>
      <c r="C29" s="41" t="s">
        <v>135</v>
      </c>
      <c r="D29" s="42">
        <v>1</v>
      </c>
      <c r="E29" s="43" t="s">
        <v>48</v>
      </c>
      <c r="F29" s="18">
        <v>57</v>
      </c>
      <c r="G29" s="18">
        <v>57</v>
      </c>
      <c r="H29" s="18">
        <v>52</v>
      </c>
      <c r="I29" s="19">
        <f t="shared" si="9"/>
        <v>91.228070175438589</v>
      </c>
      <c r="J29" s="243">
        <f t="shared" ref="J29:J31" si="10">IF(G29/F29*100&gt;=100,100,IF(G29/F29*100&lt;100,G29/F29*100))</f>
        <v>100</v>
      </c>
      <c r="K29" s="21"/>
      <c r="L29" s="13"/>
      <c r="M29" s="11"/>
      <c r="N29" s="11"/>
      <c r="O29" s="11"/>
    </row>
    <row r="30" spans="1:15" ht="35.25" customHeight="1" x14ac:dyDescent="0.25">
      <c r="A30" s="11"/>
      <c r="B30" s="85" t="s">
        <v>109</v>
      </c>
      <c r="C30" s="41" t="s">
        <v>134</v>
      </c>
      <c r="D30" s="42">
        <v>1</v>
      </c>
      <c r="E30" s="43" t="s">
        <v>137</v>
      </c>
      <c r="F30" s="18">
        <v>57</v>
      </c>
      <c r="G30" s="18">
        <v>57</v>
      </c>
      <c r="H30" s="18">
        <v>54</v>
      </c>
      <c r="I30" s="19">
        <f t="shared" si="9"/>
        <v>94.73684210526315</v>
      </c>
      <c r="J30" s="243">
        <f t="shared" si="10"/>
        <v>100</v>
      </c>
      <c r="K30" s="21"/>
      <c r="L30" s="13"/>
      <c r="M30" s="11"/>
      <c r="N30" s="11"/>
      <c r="O30" s="11"/>
    </row>
    <row r="31" spans="1:15" ht="36" customHeight="1" x14ac:dyDescent="0.25">
      <c r="A31" s="11"/>
      <c r="B31" s="85">
        <v>4</v>
      </c>
      <c r="C31" s="41" t="s">
        <v>118</v>
      </c>
      <c r="D31" s="42">
        <v>1</v>
      </c>
      <c r="E31" s="18" t="s">
        <v>136</v>
      </c>
      <c r="F31" s="18">
        <v>24</v>
      </c>
      <c r="G31" s="18">
        <v>24</v>
      </c>
      <c r="H31" s="18">
        <v>18</v>
      </c>
      <c r="I31" s="19">
        <f t="shared" si="9"/>
        <v>75</v>
      </c>
      <c r="J31" s="243">
        <f t="shared" si="10"/>
        <v>100</v>
      </c>
      <c r="K31" s="21"/>
      <c r="L31" s="13"/>
      <c r="M31" s="11"/>
      <c r="N31" s="11"/>
      <c r="O31" s="11"/>
    </row>
    <row r="32" spans="1:15" x14ac:dyDescent="0.25">
      <c r="A32" s="8"/>
      <c r="B32" s="8"/>
      <c r="C32" s="8"/>
      <c r="D32" s="8"/>
      <c r="E32" s="8"/>
      <c r="F32" s="8"/>
      <c r="G32" s="8"/>
      <c r="H32" s="8"/>
      <c r="I32" s="8"/>
      <c r="J32" s="8"/>
      <c r="K32" s="8"/>
      <c r="L32" s="8"/>
      <c r="M32" s="8"/>
      <c r="N32" s="8"/>
      <c r="O32" s="8"/>
    </row>
    <row r="33" spans="1:15" x14ac:dyDescent="0.25">
      <c r="A33" s="8"/>
      <c r="B33" s="8"/>
      <c r="C33" s="8"/>
      <c r="D33" s="8"/>
      <c r="E33" s="8"/>
      <c r="F33" s="8"/>
      <c r="G33" s="8"/>
      <c r="H33" s="8"/>
      <c r="I33" s="8"/>
      <c r="J33" s="8"/>
      <c r="K33" s="8"/>
      <c r="L33" s="8"/>
      <c r="M33" s="8"/>
      <c r="N33" s="8"/>
      <c r="O33" s="8"/>
    </row>
    <row r="34" spans="1:15" x14ac:dyDescent="0.25">
      <c r="A34" s="8"/>
      <c r="B34" s="8"/>
      <c r="C34" s="604" t="s">
        <v>511</v>
      </c>
      <c r="D34" s="604"/>
      <c r="E34" s="8"/>
      <c r="F34" s="8"/>
      <c r="G34" s="8"/>
      <c r="H34" s="8"/>
      <c r="I34" s="8"/>
      <c r="J34" s="8"/>
      <c r="K34" s="8"/>
      <c r="L34" s="8"/>
      <c r="M34" s="8"/>
      <c r="N34" s="8"/>
      <c r="O34" s="8"/>
    </row>
    <row r="35" spans="1:15" x14ac:dyDescent="0.25">
      <c r="A35" s="8"/>
      <c r="B35" s="8"/>
      <c r="C35" s="232" t="s">
        <v>171</v>
      </c>
      <c r="D35" s="207" t="s">
        <v>340</v>
      </c>
      <c r="E35" s="8"/>
      <c r="F35" s="8"/>
      <c r="G35" s="8"/>
      <c r="H35" s="8"/>
      <c r="I35" s="8"/>
      <c r="J35" s="8"/>
      <c r="K35" s="8"/>
      <c r="L35" s="8"/>
      <c r="M35" s="8"/>
      <c r="N35" s="8"/>
      <c r="O35" s="8"/>
    </row>
    <row r="36" spans="1:15" ht="30.75" x14ac:dyDescent="0.25">
      <c r="A36" s="8"/>
      <c r="B36" s="8"/>
      <c r="C36" s="232" t="s">
        <v>172</v>
      </c>
      <c r="D36" s="207" t="s">
        <v>173</v>
      </c>
      <c r="E36" s="8"/>
      <c r="F36" s="8"/>
      <c r="G36" s="8"/>
      <c r="H36" s="8"/>
      <c r="I36" s="8"/>
      <c r="J36" s="8"/>
      <c r="K36" s="8"/>
      <c r="L36" s="8"/>
      <c r="M36" s="8"/>
      <c r="N36" s="8"/>
      <c r="O36" s="8"/>
    </row>
    <row r="37" spans="1:15" x14ac:dyDescent="0.25">
      <c r="A37" s="8"/>
      <c r="B37" s="8"/>
      <c r="C37" s="232" t="s">
        <v>174</v>
      </c>
      <c r="D37" s="207" t="s">
        <v>341</v>
      </c>
      <c r="E37" s="8"/>
      <c r="F37" s="8"/>
      <c r="G37" s="8"/>
      <c r="H37" s="8"/>
      <c r="I37" s="8"/>
      <c r="J37" s="8"/>
      <c r="K37" s="8"/>
      <c r="L37" s="8"/>
      <c r="M37" s="8"/>
      <c r="N37" s="8"/>
      <c r="O37" s="8"/>
    </row>
  </sheetData>
  <mergeCells count="17">
    <mergeCell ref="F4:F5"/>
    <mergeCell ref="G4:G5"/>
    <mergeCell ref="H4:H5"/>
    <mergeCell ref="I4:I5"/>
    <mergeCell ref="A1:O1"/>
    <mergeCell ref="A2:O2"/>
    <mergeCell ref="J4:L4"/>
    <mergeCell ref="M4:M5"/>
    <mergeCell ref="N4:N5"/>
    <mergeCell ref="O4:O5"/>
    <mergeCell ref="C34:D34"/>
    <mergeCell ref="A4:A5"/>
    <mergeCell ref="B4:C5"/>
    <mergeCell ref="D4:D5"/>
    <mergeCell ref="E4:E5"/>
    <mergeCell ref="A7:D7"/>
    <mergeCell ref="B6:C6"/>
  </mergeCells>
  <pageMargins left="0.7" right="0.7" top="0.75" bottom="0.75" header="0.3" footer="0.3"/>
  <pageSetup paperSize="9" scale="67" fitToHeight="0" orientation="landscape"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abSelected="1" workbookViewId="0">
      <selection activeCell="I6" sqref="I6"/>
    </sheetView>
  </sheetViews>
  <sheetFormatPr defaultRowHeight="15" x14ac:dyDescent="0.25"/>
  <cols>
    <col min="1" max="1" width="9.42578125" bestFit="1" customWidth="1"/>
    <col min="2" max="2" width="34.42578125" customWidth="1"/>
    <col min="3" max="3" width="24.5703125" customWidth="1"/>
    <col min="4" max="4" width="26.5703125" customWidth="1"/>
    <col min="5" max="5" width="19.85546875" customWidth="1"/>
  </cols>
  <sheetData>
    <row r="1" spans="1:5" ht="15.75" x14ac:dyDescent="0.25">
      <c r="A1" s="609"/>
      <c r="B1" s="609"/>
      <c r="C1" s="609"/>
      <c r="D1" s="609"/>
      <c r="E1" s="609"/>
    </row>
    <row r="2" spans="1:5" ht="15.75" x14ac:dyDescent="0.25">
      <c r="A2" s="610" t="s">
        <v>767</v>
      </c>
      <c r="B2" s="610"/>
      <c r="C2" s="610"/>
      <c r="D2" s="610"/>
      <c r="E2" s="610"/>
    </row>
    <row r="3" spans="1:5" ht="15.75" x14ac:dyDescent="0.25">
      <c r="A3" s="274"/>
      <c r="B3" s="274"/>
      <c r="C3" s="274"/>
      <c r="D3" s="274"/>
      <c r="E3" s="274"/>
    </row>
    <row r="4" spans="1:5" ht="15.75" x14ac:dyDescent="0.25">
      <c r="A4" s="275"/>
      <c r="B4" s="276"/>
      <c r="C4" s="276"/>
      <c r="D4" s="276"/>
      <c r="E4" s="276"/>
    </row>
    <row r="5" spans="1:5" x14ac:dyDescent="0.25">
      <c r="A5" s="611" t="s">
        <v>567</v>
      </c>
      <c r="B5" s="611" t="s">
        <v>568</v>
      </c>
      <c r="C5" s="611" t="s">
        <v>569</v>
      </c>
      <c r="D5" s="612" t="s">
        <v>570</v>
      </c>
      <c r="E5" s="613" t="s">
        <v>571</v>
      </c>
    </row>
    <row r="6" spans="1:5" x14ac:dyDescent="0.25">
      <c r="A6" s="611"/>
      <c r="B6" s="611"/>
      <c r="C6" s="611"/>
      <c r="D6" s="612"/>
      <c r="E6" s="614"/>
    </row>
    <row r="7" spans="1:5" x14ac:dyDescent="0.25">
      <c r="A7" s="277" t="s">
        <v>2</v>
      </c>
      <c r="B7" s="277" t="s">
        <v>3</v>
      </c>
      <c r="C7" s="277" t="s">
        <v>43</v>
      </c>
      <c r="D7" s="277" t="s">
        <v>44</v>
      </c>
      <c r="E7" s="277" t="s">
        <v>45</v>
      </c>
    </row>
    <row r="8" spans="1:5" ht="15.75" x14ac:dyDescent="0.25">
      <c r="A8" s="278" t="s">
        <v>572</v>
      </c>
      <c r="B8" s="490" t="s">
        <v>573</v>
      </c>
      <c r="C8" s="486"/>
      <c r="D8" s="487">
        <f>AVERAGE(C9:C13)*10</f>
        <v>98.75</v>
      </c>
      <c r="E8" s="480" t="s">
        <v>692</v>
      </c>
    </row>
    <row r="9" spans="1:5" ht="15.75" x14ac:dyDescent="0.25">
      <c r="A9" s="278">
        <v>1</v>
      </c>
      <c r="B9" s="280" t="s">
        <v>574</v>
      </c>
      <c r="C9" s="384">
        <f>'1. Instrumen admen'!I25</f>
        <v>9.375</v>
      </c>
      <c r="D9" s="362"/>
      <c r="E9" s="279" t="s">
        <v>692</v>
      </c>
    </row>
    <row r="10" spans="1:5" ht="31.5" x14ac:dyDescent="0.25">
      <c r="A10" s="278">
        <v>2</v>
      </c>
      <c r="B10" s="280" t="s">
        <v>575</v>
      </c>
      <c r="C10" s="386">
        <f>'1. Instrumen admen'!I33</f>
        <v>10</v>
      </c>
      <c r="D10" s="362"/>
      <c r="E10" s="279" t="s">
        <v>692</v>
      </c>
    </row>
    <row r="11" spans="1:5" ht="15.75" x14ac:dyDescent="0.25">
      <c r="A11" s="278">
        <v>3</v>
      </c>
      <c r="B11" s="280" t="s">
        <v>576</v>
      </c>
      <c r="C11" s="386">
        <f>'1. Instrumen admen'!I38</f>
        <v>10</v>
      </c>
      <c r="D11" s="362"/>
      <c r="E11" s="279" t="s">
        <v>692</v>
      </c>
    </row>
    <row r="12" spans="1:5" ht="15.75" x14ac:dyDescent="0.25">
      <c r="A12" s="278">
        <v>4</v>
      </c>
      <c r="B12" s="280" t="s">
        <v>577</v>
      </c>
      <c r="C12" s="386">
        <f>'1. Instrumen admen'!I44</f>
        <v>10</v>
      </c>
      <c r="D12" s="362"/>
      <c r="E12" s="279" t="s">
        <v>692</v>
      </c>
    </row>
    <row r="13" spans="1:5" ht="15.75" x14ac:dyDescent="0.25">
      <c r="A13" s="278">
        <v>5</v>
      </c>
      <c r="B13" s="280" t="s">
        <v>578</v>
      </c>
      <c r="C13" s="386">
        <f>'1. Instrumen admen'!I50</f>
        <v>10</v>
      </c>
      <c r="D13" s="362"/>
      <c r="E13" s="279" t="s">
        <v>692</v>
      </c>
    </row>
    <row r="14" spans="1:5" ht="15.75" x14ac:dyDescent="0.25">
      <c r="A14" s="278"/>
      <c r="B14" s="278"/>
      <c r="C14" s="362"/>
      <c r="D14" s="362"/>
      <c r="E14" s="278"/>
    </row>
    <row r="15" spans="1:5" ht="15.75" x14ac:dyDescent="0.25">
      <c r="A15" s="279" t="s">
        <v>579</v>
      </c>
      <c r="B15" s="485" t="s">
        <v>580</v>
      </c>
      <c r="C15" s="489"/>
      <c r="D15" s="487">
        <f>AVERAGE(C16:C20)</f>
        <v>86.33578925194206</v>
      </c>
      <c r="E15" s="480" t="s">
        <v>693</v>
      </c>
    </row>
    <row r="16" spans="1:5" ht="27.75" customHeight="1" x14ac:dyDescent="0.25">
      <c r="A16" s="282">
        <v>1</v>
      </c>
      <c r="B16" s="283" t="s">
        <v>581</v>
      </c>
      <c r="C16" s="384">
        <f>'Instrumen  ukm ess '!L8</f>
        <v>85.887006926682105</v>
      </c>
      <c r="D16" s="364"/>
      <c r="E16" s="479" t="s">
        <v>695</v>
      </c>
    </row>
    <row r="17" spans="1:5" ht="24.75" customHeight="1" x14ac:dyDescent="0.25">
      <c r="A17" s="282">
        <v>2</v>
      </c>
      <c r="B17" s="283" t="s">
        <v>582</v>
      </c>
      <c r="C17" s="384">
        <f>'Instrumen  ukm ess '!L37</f>
        <v>83.421954609144819</v>
      </c>
      <c r="D17" s="364"/>
      <c r="E17" s="479" t="s">
        <v>695</v>
      </c>
    </row>
    <row r="18" spans="1:5" ht="32.25" customHeight="1" x14ac:dyDescent="0.25">
      <c r="A18" s="282">
        <v>3</v>
      </c>
      <c r="B18" s="283" t="s">
        <v>583</v>
      </c>
      <c r="C18" s="384">
        <f>'Instrumen  ukm ess '!L65</f>
        <v>91.652894895558461</v>
      </c>
      <c r="D18" s="364"/>
      <c r="E18" s="479" t="s">
        <v>697</v>
      </c>
    </row>
    <row r="19" spans="1:5" ht="15.75" x14ac:dyDescent="0.25">
      <c r="A19" s="282">
        <v>4</v>
      </c>
      <c r="B19" s="283" t="s">
        <v>584</v>
      </c>
      <c r="C19" s="384">
        <f>'Instrumen  ukm ess '!L100</f>
        <v>91.666666666666671</v>
      </c>
      <c r="D19" s="364"/>
      <c r="E19" s="479" t="s">
        <v>697</v>
      </c>
    </row>
    <row r="20" spans="1:5" ht="36" customHeight="1" x14ac:dyDescent="0.25">
      <c r="A20" s="282">
        <v>5</v>
      </c>
      <c r="B20" s="283" t="s">
        <v>585</v>
      </c>
      <c r="C20" s="384">
        <f>'Instrumen  ukm ess '!L120</f>
        <v>79.050423161658188</v>
      </c>
      <c r="D20" s="364"/>
      <c r="E20" s="479" t="s">
        <v>695</v>
      </c>
    </row>
    <row r="21" spans="1:5" ht="15.75" x14ac:dyDescent="0.25">
      <c r="A21" s="280"/>
      <c r="B21" s="285"/>
      <c r="C21" s="363"/>
      <c r="D21" s="364"/>
      <c r="E21" s="284"/>
    </row>
    <row r="22" spans="1:5" ht="18.75" x14ac:dyDescent="0.25">
      <c r="A22" s="279" t="s">
        <v>586</v>
      </c>
      <c r="B22" s="485" t="s">
        <v>587</v>
      </c>
      <c r="C22" s="487"/>
      <c r="D22" s="487">
        <f>AVERAGE(C23:C32)</f>
        <v>83.665826202686944</v>
      </c>
      <c r="E22" s="488" t="s">
        <v>693</v>
      </c>
    </row>
    <row r="23" spans="1:5" ht="15.75" x14ac:dyDescent="0.25">
      <c r="A23" s="282">
        <v>1</v>
      </c>
      <c r="B23" s="285" t="s">
        <v>588</v>
      </c>
      <c r="C23" s="384">
        <f>'Instrumen UKM P'!L8</f>
        <v>62.868838598765606</v>
      </c>
      <c r="D23" s="385"/>
      <c r="E23" s="286" t="s">
        <v>696</v>
      </c>
    </row>
    <row r="24" spans="1:5" ht="15.75" x14ac:dyDescent="0.25">
      <c r="A24" s="282">
        <v>2</v>
      </c>
      <c r="B24" s="285" t="s">
        <v>589</v>
      </c>
      <c r="C24" s="384">
        <f>'Instrumen UKM P'!L14</f>
        <v>71.428571428571431</v>
      </c>
      <c r="D24" s="385"/>
      <c r="E24" s="286" t="s">
        <v>696</v>
      </c>
    </row>
    <row r="25" spans="1:5" ht="18.75" customHeight="1" x14ac:dyDescent="0.25">
      <c r="A25" s="282">
        <v>3</v>
      </c>
      <c r="B25" s="287" t="s">
        <v>590</v>
      </c>
      <c r="C25" s="384">
        <f>'Instrumen UKM P'!L23</f>
        <v>80.18518518518519</v>
      </c>
      <c r="D25" s="385"/>
      <c r="E25" s="286" t="s">
        <v>695</v>
      </c>
    </row>
    <row r="26" spans="1:5" ht="15.75" x14ac:dyDescent="0.25">
      <c r="A26" s="282">
        <v>4</v>
      </c>
      <c r="B26" s="283" t="s">
        <v>591</v>
      </c>
      <c r="C26" s="384">
        <f>'Instrumen UKM P'!L27</f>
        <v>61.333333333333336</v>
      </c>
      <c r="D26" s="385"/>
      <c r="E26" s="286" t="s">
        <v>696</v>
      </c>
    </row>
    <row r="27" spans="1:5" ht="15.75" x14ac:dyDescent="0.25">
      <c r="A27" s="282">
        <v>5</v>
      </c>
      <c r="B27" s="280" t="s">
        <v>592</v>
      </c>
      <c r="C27" s="384">
        <f>'Instrumen UKM P'!L34</f>
        <v>100</v>
      </c>
      <c r="D27" s="385"/>
      <c r="E27" s="286" t="s">
        <v>697</v>
      </c>
    </row>
    <row r="28" spans="1:5" ht="15.75" x14ac:dyDescent="0.25">
      <c r="A28" s="282">
        <v>6</v>
      </c>
      <c r="B28" s="285" t="s">
        <v>593</v>
      </c>
      <c r="C28" s="384">
        <f>'Instrumen UKM P'!L39</f>
        <v>85.029940119760482</v>
      </c>
      <c r="D28" s="385"/>
      <c r="E28" s="286" t="s">
        <v>695</v>
      </c>
    </row>
    <row r="29" spans="1:5" ht="15.75" x14ac:dyDescent="0.25">
      <c r="A29" s="282">
        <v>7</v>
      </c>
      <c r="B29" s="285" t="s">
        <v>594</v>
      </c>
      <c r="C29" s="384">
        <f>'Instrumen UKM P'!L42</f>
        <v>92.479060027919957</v>
      </c>
      <c r="D29" s="385"/>
      <c r="E29" s="286" t="s">
        <v>697</v>
      </c>
    </row>
    <row r="30" spans="1:5" ht="15.75" x14ac:dyDescent="0.25">
      <c r="A30" s="282">
        <v>8</v>
      </c>
      <c r="B30" s="285" t="s">
        <v>595</v>
      </c>
      <c r="C30" s="386">
        <f>'Instrumen UKM P'!L46</f>
        <v>83.333333333333329</v>
      </c>
      <c r="D30" s="385"/>
      <c r="E30" s="286" t="s">
        <v>695</v>
      </c>
    </row>
    <row r="31" spans="1:5" ht="22.5" customHeight="1" x14ac:dyDescent="0.25">
      <c r="A31" s="282">
        <v>9</v>
      </c>
      <c r="B31" s="285" t="s">
        <v>596</v>
      </c>
      <c r="C31" s="386">
        <f>'Instrumen UKM P'!L51</f>
        <v>100</v>
      </c>
      <c r="D31" s="385"/>
      <c r="E31" s="286" t="s">
        <v>697</v>
      </c>
    </row>
    <row r="32" spans="1:5" ht="15.75" x14ac:dyDescent="0.25">
      <c r="A32" s="282">
        <v>10</v>
      </c>
      <c r="B32" s="285" t="s">
        <v>601</v>
      </c>
      <c r="C32" s="386">
        <f>'Instrumen UKM P'!L53</f>
        <v>100</v>
      </c>
      <c r="D32" s="385"/>
      <c r="E32" s="286" t="s">
        <v>697</v>
      </c>
    </row>
    <row r="33" spans="1:5" ht="15.75" x14ac:dyDescent="0.25">
      <c r="A33" s="282"/>
      <c r="B33" s="281"/>
      <c r="C33" s="361"/>
      <c r="D33" s="365"/>
      <c r="E33" s="286"/>
    </row>
    <row r="34" spans="1:5" ht="15.75" x14ac:dyDescent="0.25">
      <c r="A34" s="279" t="s">
        <v>597</v>
      </c>
      <c r="B34" s="485" t="s">
        <v>598</v>
      </c>
      <c r="C34" s="486"/>
      <c r="D34" s="487">
        <f>AVERAGE(C35:C39)</f>
        <v>81.425969949195562</v>
      </c>
      <c r="E34" s="480" t="s">
        <v>693</v>
      </c>
    </row>
    <row r="35" spans="1:5" ht="26.25" customHeight="1" x14ac:dyDescent="0.25">
      <c r="A35" s="282">
        <v>1</v>
      </c>
      <c r="B35" s="280" t="s">
        <v>599</v>
      </c>
      <c r="C35" s="384">
        <f>'Instrumen ukp'!L11</f>
        <v>89.894776697651764</v>
      </c>
      <c r="D35" s="365"/>
      <c r="E35" s="286" t="s">
        <v>697</v>
      </c>
    </row>
    <row r="36" spans="1:5" ht="15.75" x14ac:dyDescent="0.25">
      <c r="A36" s="282">
        <v>2</v>
      </c>
      <c r="B36" s="280" t="s">
        <v>600</v>
      </c>
      <c r="C36" s="384">
        <f>'Instrumen ukp'!L21</f>
        <v>84.090909090909093</v>
      </c>
      <c r="D36" s="365"/>
      <c r="E36" s="286" t="s">
        <v>695</v>
      </c>
    </row>
    <row r="37" spans="1:5" ht="15.75" x14ac:dyDescent="0.25">
      <c r="A37" s="282">
        <v>3</v>
      </c>
      <c r="B37" s="280" t="s">
        <v>601</v>
      </c>
      <c r="C37" s="384">
        <f>'Instrumen ukp'!L24</f>
        <v>62.089947089947088</v>
      </c>
      <c r="D37" s="365"/>
      <c r="E37" s="286" t="s">
        <v>698</v>
      </c>
    </row>
    <row r="38" spans="1:5" ht="15.75" x14ac:dyDescent="0.25">
      <c r="A38" s="282">
        <v>4</v>
      </c>
      <c r="B38" s="280" t="s">
        <v>602</v>
      </c>
      <c r="C38" s="384">
        <f>'Instrumen ukp'!L33</f>
        <v>71.054216867469876</v>
      </c>
      <c r="D38" s="365"/>
      <c r="E38" s="286" t="s">
        <v>698</v>
      </c>
    </row>
    <row r="39" spans="1:5" ht="15.75" x14ac:dyDescent="0.25">
      <c r="A39" s="282">
        <v>5</v>
      </c>
      <c r="B39" s="280" t="s">
        <v>603</v>
      </c>
      <c r="C39" s="384">
        <f>'Instrumen ukp'!L39</f>
        <v>100</v>
      </c>
      <c r="D39" s="365"/>
      <c r="E39" s="286" t="s">
        <v>697</v>
      </c>
    </row>
    <row r="40" spans="1:5" ht="15.75" x14ac:dyDescent="0.25">
      <c r="A40" s="282"/>
      <c r="B40" s="281"/>
      <c r="C40" s="361"/>
      <c r="D40" s="365"/>
      <c r="E40" s="286"/>
    </row>
    <row r="41" spans="1:5" ht="15.75" x14ac:dyDescent="0.25">
      <c r="A41" s="279" t="s">
        <v>604</v>
      </c>
      <c r="B41" s="481" t="s">
        <v>605</v>
      </c>
      <c r="C41" s="482"/>
      <c r="D41" s="483">
        <f>AVERAGE(C42:C46)</f>
        <v>85.604395604395606</v>
      </c>
      <c r="E41" s="484" t="s">
        <v>693</v>
      </c>
    </row>
    <row r="42" spans="1:5" ht="17.25" customHeight="1" x14ac:dyDescent="0.25">
      <c r="A42" s="282">
        <v>1</v>
      </c>
      <c r="B42" s="288" t="s">
        <v>66</v>
      </c>
      <c r="C42" s="387">
        <f>'Instrumen MUTU'!K8</f>
        <v>50</v>
      </c>
      <c r="D42" s="360"/>
      <c r="E42" s="286" t="s">
        <v>696</v>
      </c>
    </row>
    <row r="43" spans="1:5" ht="15.75" x14ac:dyDescent="0.25">
      <c r="A43" s="282">
        <v>2</v>
      </c>
      <c r="B43" s="288" t="s">
        <v>606</v>
      </c>
      <c r="C43" s="387">
        <f>'Instrumen MUTU'!K9</f>
        <v>85.714285714285708</v>
      </c>
      <c r="D43" s="360"/>
      <c r="E43" s="286" t="s">
        <v>695</v>
      </c>
    </row>
    <row r="44" spans="1:5" ht="31.5" x14ac:dyDescent="0.25">
      <c r="A44" s="307">
        <v>3</v>
      </c>
      <c r="B44" s="308" t="s">
        <v>619</v>
      </c>
      <c r="C44" s="387">
        <f>'Instrumen MUTU'!K10</f>
        <v>92.307692307692307</v>
      </c>
      <c r="D44" s="360"/>
      <c r="E44" s="286" t="s">
        <v>697</v>
      </c>
    </row>
    <row r="45" spans="1:5" ht="15.75" x14ac:dyDescent="0.25">
      <c r="A45" s="282">
        <v>4</v>
      </c>
      <c r="B45" s="288" t="s">
        <v>70</v>
      </c>
      <c r="C45" s="388">
        <f>'Instrumen MUTU'!K11</f>
        <v>100</v>
      </c>
      <c r="D45" s="360"/>
      <c r="E45" s="286" t="s">
        <v>697</v>
      </c>
    </row>
    <row r="46" spans="1:5" ht="15.75" x14ac:dyDescent="0.25">
      <c r="A46" s="282">
        <v>5</v>
      </c>
      <c r="B46" s="288" t="s">
        <v>607</v>
      </c>
      <c r="C46" s="389">
        <f>'Instrumen MUTU'!K27</f>
        <v>100</v>
      </c>
      <c r="D46" s="360"/>
      <c r="E46" s="286" t="s">
        <v>697</v>
      </c>
    </row>
    <row r="47" spans="1:5" ht="15.75" x14ac:dyDescent="0.25">
      <c r="A47" s="289"/>
      <c r="B47" s="290"/>
      <c r="C47" s="290"/>
      <c r="D47" s="290"/>
      <c r="E47" s="290"/>
    </row>
    <row r="48" spans="1:5" ht="18.75" x14ac:dyDescent="0.25">
      <c r="A48" s="291"/>
      <c r="B48" s="491" t="s">
        <v>608</v>
      </c>
      <c r="C48" s="491"/>
      <c r="D48" s="492">
        <f>SUM(D41+D34+D22+D15+D8)/5</f>
        <v>87.156396201644029</v>
      </c>
      <c r="E48" s="488" t="s">
        <v>693</v>
      </c>
    </row>
    <row r="50" spans="2:3" ht="18.75" x14ac:dyDescent="0.3">
      <c r="B50" s="292" t="s">
        <v>609</v>
      </c>
    </row>
    <row r="51" spans="2:3" ht="18.75" x14ac:dyDescent="0.3">
      <c r="B51" s="293" t="s">
        <v>171</v>
      </c>
      <c r="C51" s="294" t="s">
        <v>610</v>
      </c>
    </row>
    <row r="52" spans="2:3" ht="18.75" x14ac:dyDescent="0.3">
      <c r="B52" s="293" t="s">
        <v>172</v>
      </c>
      <c r="C52" s="294" t="s">
        <v>611</v>
      </c>
    </row>
    <row r="53" spans="2:3" ht="18.75" x14ac:dyDescent="0.3">
      <c r="B53" s="293" t="s">
        <v>174</v>
      </c>
      <c r="C53" s="294" t="s">
        <v>612</v>
      </c>
    </row>
    <row r="56" spans="2:3" ht="18.75" x14ac:dyDescent="0.3">
      <c r="B56" s="292" t="s">
        <v>613</v>
      </c>
      <c r="C56" s="292"/>
    </row>
    <row r="57" spans="2:3" ht="18.75" x14ac:dyDescent="0.25">
      <c r="B57" s="293" t="s">
        <v>171</v>
      </c>
      <c r="C57" s="295" t="s">
        <v>614</v>
      </c>
    </row>
    <row r="58" spans="2:3" ht="18.75" x14ac:dyDescent="0.25">
      <c r="B58" s="293" t="s">
        <v>172</v>
      </c>
      <c r="C58" s="296" t="s">
        <v>615</v>
      </c>
    </row>
    <row r="59" spans="2:3" ht="18.75" x14ac:dyDescent="0.25">
      <c r="B59" s="293" t="s">
        <v>174</v>
      </c>
      <c r="C59" s="295" t="s">
        <v>616</v>
      </c>
    </row>
    <row r="62" spans="2:3" ht="18.75" x14ac:dyDescent="0.25">
      <c r="B62" s="608" t="s">
        <v>556</v>
      </c>
      <c r="C62" s="608"/>
    </row>
    <row r="63" spans="2:3" ht="18.75" x14ac:dyDescent="0.3">
      <c r="B63" s="293" t="s">
        <v>171</v>
      </c>
      <c r="C63" s="294" t="s">
        <v>617</v>
      </c>
    </row>
    <row r="64" spans="2:3" ht="18.75" x14ac:dyDescent="0.3">
      <c r="B64" s="293" t="s">
        <v>172</v>
      </c>
      <c r="C64" s="294" t="s">
        <v>173</v>
      </c>
    </row>
    <row r="65" spans="2:3" ht="18.75" x14ac:dyDescent="0.3">
      <c r="B65" s="293" t="s">
        <v>174</v>
      </c>
      <c r="C65" s="294" t="s">
        <v>618</v>
      </c>
    </row>
  </sheetData>
  <mergeCells count="8">
    <mergeCell ref="B62:C62"/>
    <mergeCell ref="A1:E1"/>
    <mergeCell ref="A2:E2"/>
    <mergeCell ref="A5:A6"/>
    <mergeCell ref="B5:B6"/>
    <mergeCell ref="C5:C6"/>
    <mergeCell ref="D5:D6"/>
    <mergeCell ref="E5:E6"/>
  </mergeCells>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83"/>
  <sheetViews>
    <sheetView topLeftCell="A46" zoomScale="96" zoomScaleNormal="96" workbookViewId="0">
      <selection activeCell="G53" sqref="G53"/>
    </sheetView>
  </sheetViews>
  <sheetFormatPr defaultRowHeight="15" x14ac:dyDescent="0.25"/>
  <cols>
    <col min="1" max="1" width="9.42578125" bestFit="1" customWidth="1"/>
    <col min="2" max="2" width="30.140625" customWidth="1"/>
    <col min="3" max="4" width="12.85546875" customWidth="1"/>
    <col min="5" max="5" width="14.42578125" customWidth="1"/>
    <col min="6" max="6" width="23.28515625" customWidth="1"/>
    <col min="7" max="7" width="24.28515625" customWidth="1"/>
  </cols>
  <sheetData>
    <row r="1" spans="1:7" ht="15.75" x14ac:dyDescent="0.25">
      <c r="A1" s="609"/>
      <c r="B1" s="609"/>
      <c r="C1" s="609"/>
      <c r="D1" s="609"/>
      <c r="E1" s="609"/>
    </row>
    <row r="2" spans="1:7" ht="15.75" x14ac:dyDescent="0.25">
      <c r="A2" s="610" t="s">
        <v>699</v>
      </c>
      <c r="B2" s="610"/>
      <c r="C2" s="610"/>
      <c r="D2" s="610"/>
      <c r="E2" s="610"/>
    </row>
    <row r="3" spans="1:7" ht="15.75" x14ac:dyDescent="0.25">
      <c r="A3" s="274"/>
      <c r="B3" s="274"/>
      <c r="C3" s="274"/>
      <c r="D3" s="274"/>
      <c r="E3" s="274"/>
    </row>
    <row r="4" spans="1:7" ht="15.75" x14ac:dyDescent="0.25">
      <c r="A4" s="275"/>
      <c r="B4" s="276"/>
      <c r="C4" s="276"/>
      <c r="D4" s="276"/>
      <c r="E4" s="276"/>
    </row>
    <row r="5" spans="1:7" ht="30" customHeight="1" x14ac:dyDescent="0.25">
      <c r="A5" s="611" t="s">
        <v>567</v>
      </c>
      <c r="B5" s="611" t="s">
        <v>568</v>
      </c>
      <c r="C5" s="611" t="s">
        <v>569</v>
      </c>
      <c r="D5" s="612" t="s">
        <v>570</v>
      </c>
      <c r="E5" s="613" t="s">
        <v>571</v>
      </c>
      <c r="F5" s="627" t="s">
        <v>700</v>
      </c>
      <c r="G5" s="627" t="s">
        <v>4</v>
      </c>
    </row>
    <row r="6" spans="1:7" ht="43.5" customHeight="1" x14ac:dyDescent="0.25">
      <c r="A6" s="611"/>
      <c r="B6" s="611"/>
      <c r="C6" s="611"/>
      <c r="D6" s="612"/>
      <c r="E6" s="614"/>
      <c r="F6" s="627"/>
      <c r="G6" s="627"/>
    </row>
    <row r="7" spans="1:7" x14ac:dyDescent="0.25">
      <c r="A7" s="277" t="s">
        <v>2</v>
      </c>
      <c r="B7" s="277" t="s">
        <v>3</v>
      </c>
      <c r="C7" s="277" t="s">
        <v>43</v>
      </c>
      <c r="D7" s="277" t="s">
        <v>44</v>
      </c>
      <c r="E7" s="277" t="s">
        <v>45</v>
      </c>
      <c r="F7" s="493"/>
      <c r="G7" s="493"/>
    </row>
    <row r="8" spans="1:7" ht="15.75" x14ac:dyDescent="0.25">
      <c r="A8" s="278" t="s">
        <v>572</v>
      </c>
      <c r="B8" s="490" t="s">
        <v>573</v>
      </c>
      <c r="C8" s="486"/>
      <c r="D8" s="487">
        <f>AVERAGE(C9:C13)*10</f>
        <v>98.75</v>
      </c>
      <c r="E8" s="480" t="s">
        <v>692</v>
      </c>
      <c r="F8" s="494"/>
      <c r="G8" s="494"/>
    </row>
    <row r="9" spans="1:7" ht="75" x14ac:dyDescent="0.25">
      <c r="A9" s="278">
        <v>1</v>
      </c>
      <c r="B9" s="280" t="s">
        <v>574</v>
      </c>
      <c r="C9" s="384">
        <f>'1. Instrumen admen'!I25</f>
        <v>9.375</v>
      </c>
      <c r="D9" s="362"/>
      <c r="E9" s="279" t="s">
        <v>692</v>
      </c>
      <c r="F9" s="496" t="s">
        <v>709</v>
      </c>
      <c r="G9" s="496" t="s">
        <v>701</v>
      </c>
    </row>
    <row r="10" spans="1:7" ht="81" customHeight="1" x14ac:dyDescent="0.25">
      <c r="A10" s="278">
        <v>2</v>
      </c>
      <c r="B10" s="280" t="s">
        <v>575</v>
      </c>
      <c r="C10" s="386">
        <f>'1. Instrumen admen'!I33</f>
        <v>10</v>
      </c>
      <c r="D10" s="362"/>
      <c r="E10" s="279" t="s">
        <v>692</v>
      </c>
      <c r="F10" s="496" t="s">
        <v>702</v>
      </c>
      <c r="G10" s="496" t="s">
        <v>712</v>
      </c>
    </row>
    <row r="11" spans="1:7" ht="86.25" customHeight="1" x14ac:dyDescent="0.25">
      <c r="A11" s="278">
        <v>3</v>
      </c>
      <c r="B11" s="280" t="s">
        <v>576</v>
      </c>
      <c r="C11" s="386">
        <f>'1. Instrumen admen'!I38</f>
        <v>10</v>
      </c>
      <c r="D11" s="362"/>
      <c r="E11" s="279" t="s">
        <v>692</v>
      </c>
      <c r="F11" s="496" t="s">
        <v>703</v>
      </c>
      <c r="G11" s="496" t="s">
        <v>704</v>
      </c>
    </row>
    <row r="12" spans="1:7" ht="60" x14ac:dyDescent="0.25">
      <c r="A12" s="278">
        <v>4</v>
      </c>
      <c r="B12" s="280" t="s">
        <v>577</v>
      </c>
      <c r="C12" s="386">
        <f>'1. Instrumen admen'!I44</f>
        <v>10</v>
      </c>
      <c r="D12" s="362"/>
      <c r="E12" s="279" t="s">
        <v>692</v>
      </c>
      <c r="F12" s="496" t="s">
        <v>705</v>
      </c>
      <c r="G12" s="495" t="s">
        <v>706</v>
      </c>
    </row>
    <row r="13" spans="1:7" ht="75" x14ac:dyDescent="0.25">
      <c r="A13" s="278">
        <v>5</v>
      </c>
      <c r="B13" s="280" t="s">
        <v>578</v>
      </c>
      <c r="C13" s="386">
        <f>'1. Instrumen admen'!I50</f>
        <v>10</v>
      </c>
      <c r="D13" s="362"/>
      <c r="E13" s="279" t="s">
        <v>692</v>
      </c>
      <c r="F13" s="496" t="s">
        <v>707</v>
      </c>
      <c r="G13" s="496" t="s">
        <v>708</v>
      </c>
    </row>
    <row r="14" spans="1:7" ht="15.75" x14ac:dyDescent="0.25">
      <c r="A14" s="279" t="s">
        <v>579</v>
      </c>
      <c r="B14" s="485" t="s">
        <v>580</v>
      </c>
      <c r="C14" s="489"/>
      <c r="D14" s="487">
        <f>AVERAGE(C15:C26)</f>
        <v>86.33578925194206</v>
      </c>
      <c r="E14" s="480" t="s">
        <v>693</v>
      </c>
      <c r="F14" s="494"/>
      <c r="G14" s="494"/>
    </row>
    <row r="15" spans="1:7" ht="90" customHeight="1" x14ac:dyDescent="0.25">
      <c r="A15" s="615">
        <v>1</v>
      </c>
      <c r="B15" s="615" t="s">
        <v>581</v>
      </c>
      <c r="C15" s="618">
        <f>'Instrumen  ukm ess '!L8</f>
        <v>85.887006926682105</v>
      </c>
      <c r="D15" s="624"/>
      <c r="E15" s="628" t="s">
        <v>695</v>
      </c>
      <c r="F15" s="496" t="s">
        <v>713</v>
      </c>
      <c r="G15" s="631" t="s">
        <v>710</v>
      </c>
    </row>
    <row r="16" spans="1:7" ht="86.25" customHeight="1" x14ac:dyDescent="0.25">
      <c r="A16" s="616"/>
      <c r="B16" s="616"/>
      <c r="C16" s="619"/>
      <c r="D16" s="625"/>
      <c r="E16" s="629"/>
      <c r="F16" s="496" t="s">
        <v>714</v>
      </c>
      <c r="G16" s="632"/>
    </row>
    <row r="17" spans="1:7" ht="105.75" customHeight="1" x14ac:dyDescent="0.25">
      <c r="A17" s="617"/>
      <c r="B17" s="617"/>
      <c r="C17" s="620"/>
      <c r="D17" s="626"/>
      <c r="E17" s="630"/>
      <c r="F17" s="496" t="s">
        <v>720</v>
      </c>
      <c r="G17" s="495" t="s">
        <v>711</v>
      </c>
    </row>
    <row r="18" spans="1:7" ht="151.5" customHeight="1" x14ac:dyDescent="0.25">
      <c r="A18" s="615">
        <v>2</v>
      </c>
      <c r="B18" s="615" t="s">
        <v>582</v>
      </c>
      <c r="C18" s="618">
        <f>'Instrumen  ukm ess '!L37</f>
        <v>83.421954609144819</v>
      </c>
      <c r="D18" s="624"/>
      <c r="E18" s="621" t="s">
        <v>695</v>
      </c>
      <c r="F18" s="503" t="s">
        <v>715</v>
      </c>
      <c r="G18" s="496" t="s">
        <v>716</v>
      </c>
    </row>
    <row r="19" spans="1:7" ht="92.25" customHeight="1" x14ac:dyDescent="0.25">
      <c r="A19" s="616"/>
      <c r="B19" s="616"/>
      <c r="C19" s="619"/>
      <c r="D19" s="625"/>
      <c r="E19" s="622"/>
      <c r="F19" s="496" t="s">
        <v>717</v>
      </c>
      <c r="G19" s="496" t="s">
        <v>718</v>
      </c>
    </row>
    <row r="20" spans="1:7" ht="157.5" customHeight="1" x14ac:dyDescent="0.25">
      <c r="A20" s="617"/>
      <c r="B20" s="617"/>
      <c r="C20" s="620"/>
      <c r="D20" s="626"/>
      <c r="E20" s="623"/>
      <c r="F20" s="504" t="s">
        <v>721</v>
      </c>
      <c r="G20" s="496" t="s">
        <v>719</v>
      </c>
    </row>
    <row r="21" spans="1:7" ht="24.75" customHeight="1" x14ac:dyDescent="0.25">
      <c r="A21" s="497"/>
      <c r="B21" s="498"/>
      <c r="C21" s="499"/>
      <c r="D21" s="500"/>
      <c r="E21" s="501"/>
      <c r="F21" s="493"/>
      <c r="G21" s="493"/>
    </row>
    <row r="22" spans="1:7" ht="162" customHeight="1" x14ac:dyDescent="0.25">
      <c r="A22" s="615">
        <v>3</v>
      </c>
      <c r="B22" s="615" t="s">
        <v>583</v>
      </c>
      <c r="C22" s="634">
        <f>'Instrumen  ukm ess '!L65</f>
        <v>91.652894895558461</v>
      </c>
      <c r="D22" s="636"/>
      <c r="E22" s="628" t="s">
        <v>697</v>
      </c>
      <c r="F22" s="505" t="s">
        <v>722</v>
      </c>
      <c r="G22" s="496" t="s">
        <v>724</v>
      </c>
    </row>
    <row r="23" spans="1:7" ht="198" customHeight="1" x14ac:dyDescent="0.25">
      <c r="A23" s="617"/>
      <c r="B23" s="617"/>
      <c r="C23" s="635"/>
      <c r="D23" s="637"/>
      <c r="E23" s="630"/>
      <c r="F23" s="505" t="s">
        <v>723</v>
      </c>
      <c r="G23" s="496" t="s">
        <v>735</v>
      </c>
    </row>
    <row r="24" spans="1:7" ht="135" customHeight="1" x14ac:dyDescent="0.25">
      <c r="A24" s="462">
        <v>4</v>
      </c>
      <c r="B24" s="283" t="s">
        <v>584</v>
      </c>
      <c r="C24" s="384">
        <f>'Instrumen  ukm ess '!L100</f>
        <v>91.666666666666671</v>
      </c>
      <c r="D24" s="364"/>
      <c r="E24" s="479" t="s">
        <v>697</v>
      </c>
      <c r="F24" s="505" t="s">
        <v>725</v>
      </c>
      <c r="G24" s="496" t="s">
        <v>745</v>
      </c>
    </row>
    <row r="25" spans="1:7" ht="100.5" customHeight="1" x14ac:dyDescent="0.25">
      <c r="A25" s="497"/>
      <c r="B25" s="498"/>
      <c r="C25" s="499"/>
      <c r="D25" s="500"/>
      <c r="E25" s="501"/>
      <c r="F25" s="505" t="s">
        <v>726</v>
      </c>
      <c r="G25" s="496" t="s">
        <v>727</v>
      </c>
    </row>
    <row r="26" spans="1:7" ht="135.75" customHeight="1" x14ac:dyDescent="0.25">
      <c r="A26" s="462">
        <v>5</v>
      </c>
      <c r="B26" s="283" t="s">
        <v>585</v>
      </c>
      <c r="C26" s="384">
        <f>'Instrumen  ukm ess '!L120</f>
        <v>79.050423161658188</v>
      </c>
      <c r="D26" s="364"/>
      <c r="E26" s="479" t="s">
        <v>695</v>
      </c>
      <c r="F26" s="506" t="s">
        <v>728</v>
      </c>
      <c r="G26" s="496" t="s">
        <v>729</v>
      </c>
    </row>
    <row r="27" spans="1:7" ht="141.75" customHeight="1" x14ac:dyDescent="0.25">
      <c r="A27" s="497"/>
      <c r="B27" s="498"/>
      <c r="C27" s="499"/>
      <c r="D27" s="500"/>
      <c r="E27" s="501"/>
      <c r="F27" s="507" t="s">
        <v>730</v>
      </c>
      <c r="G27" s="496" t="s">
        <v>731</v>
      </c>
    </row>
    <row r="28" spans="1:7" ht="153" customHeight="1" x14ac:dyDescent="0.25">
      <c r="A28" s="497"/>
      <c r="B28" s="498"/>
      <c r="C28" s="499"/>
      <c r="D28" s="500"/>
      <c r="E28" s="501"/>
      <c r="F28" s="509" t="s">
        <v>732</v>
      </c>
      <c r="G28" s="631" t="s">
        <v>736</v>
      </c>
    </row>
    <row r="29" spans="1:7" ht="153" customHeight="1" x14ac:dyDescent="0.25">
      <c r="A29" s="497"/>
      <c r="B29" s="498"/>
      <c r="C29" s="499"/>
      <c r="D29" s="500"/>
      <c r="E29" s="501"/>
      <c r="F29" s="509" t="s">
        <v>733</v>
      </c>
      <c r="G29" s="633"/>
    </row>
    <row r="30" spans="1:7" ht="224.25" customHeight="1" x14ac:dyDescent="0.25">
      <c r="A30" s="497"/>
      <c r="B30" s="498"/>
      <c r="C30" s="499"/>
      <c r="D30" s="500"/>
      <c r="E30" s="501"/>
      <c r="F30" s="510" t="s">
        <v>734</v>
      </c>
      <c r="G30" s="632"/>
    </row>
    <row r="31" spans="1:7" ht="153" customHeight="1" x14ac:dyDescent="0.25">
      <c r="A31" s="497"/>
      <c r="B31" s="498"/>
      <c r="C31" s="499"/>
      <c r="D31" s="500"/>
      <c r="E31" s="501"/>
      <c r="F31" s="508"/>
      <c r="G31" s="496"/>
    </row>
    <row r="32" spans="1:7" ht="18.75" x14ac:dyDescent="0.25">
      <c r="A32" s="279" t="s">
        <v>586</v>
      </c>
      <c r="B32" s="485" t="s">
        <v>587</v>
      </c>
      <c r="C32" s="487"/>
      <c r="D32" s="487">
        <f>AVERAGE(C33:C50)</f>
        <v>83.665826202686944</v>
      </c>
      <c r="E32" s="488" t="s">
        <v>693</v>
      </c>
      <c r="F32" s="494"/>
      <c r="G32" s="494"/>
    </row>
    <row r="33" spans="1:7" ht="165" customHeight="1" x14ac:dyDescent="0.25">
      <c r="A33" s="462">
        <v>1</v>
      </c>
      <c r="B33" s="285" t="s">
        <v>588</v>
      </c>
      <c r="C33" s="384">
        <f>'Instrumen UKM P'!L8</f>
        <v>62.868838598765606</v>
      </c>
      <c r="D33" s="385"/>
      <c r="E33" s="286" t="s">
        <v>696</v>
      </c>
      <c r="F33" s="513" t="s">
        <v>737</v>
      </c>
      <c r="G33" s="631" t="s">
        <v>740</v>
      </c>
    </row>
    <row r="34" spans="1:7" ht="75" x14ac:dyDescent="0.25">
      <c r="A34" s="497"/>
      <c r="B34" s="502"/>
      <c r="C34" s="499"/>
      <c r="D34" s="511"/>
      <c r="E34" s="512"/>
      <c r="F34" s="513" t="s">
        <v>739</v>
      </c>
      <c r="G34" s="633"/>
    </row>
    <row r="35" spans="1:7" ht="75" x14ac:dyDescent="0.25">
      <c r="A35" s="497"/>
      <c r="B35" s="502"/>
      <c r="C35" s="499"/>
      <c r="D35" s="511"/>
      <c r="E35" s="512"/>
      <c r="F35" s="513" t="s">
        <v>738</v>
      </c>
      <c r="G35" s="632"/>
    </row>
    <row r="36" spans="1:7" ht="15.75" x14ac:dyDescent="0.25">
      <c r="A36" s="497"/>
      <c r="B36" s="502"/>
      <c r="C36" s="499"/>
      <c r="D36" s="511"/>
      <c r="E36" s="512"/>
      <c r="F36" s="493"/>
      <c r="G36" s="493"/>
    </row>
    <row r="37" spans="1:7" ht="180" customHeight="1" x14ac:dyDescent="0.25">
      <c r="A37" s="462">
        <v>2</v>
      </c>
      <c r="B37" s="285" t="s">
        <v>589</v>
      </c>
      <c r="C37" s="384">
        <f>'Instrumen UKM P'!L14</f>
        <v>71.428571428571431</v>
      </c>
      <c r="D37" s="385"/>
      <c r="E37" s="286" t="s">
        <v>696</v>
      </c>
      <c r="F37" s="514" t="s">
        <v>742</v>
      </c>
      <c r="G37" s="631" t="s">
        <v>741</v>
      </c>
    </row>
    <row r="38" spans="1:7" ht="105" x14ac:dyDescent="0.25">
      <c r="A38" s="497"/>
      <c r="B38" s="502"/>
      <c r="C38" s="499"/>
      <c r="D38" s="511"/>
      <c r="E38" s="512"/>
      <c r="F38" s="514" t="s">
        <v>743</v>
      </c>
      <c r="G38" s="633"/>
    </row>
    <row r="39" spans="1:7" ht="120" x14ac:dyDescent="0.25">
      <c r="A39" s="497"/>
      <c r="B39" s="502"/>
      <c r="C39" s="499"/>
      <c r="D39" s="511"/>
      <c r="E39" s="512"/>
      <c r="F39" s="514" t="s">
        <v>744</v>
      </c>
      <c r="G39" s="632"/>
    </row>
    <row r="40" spans="1:7" ht="15.75" x14ac:dyDescent="0.25">
      <c r="A40" s="497"/>
      <c r="B40" s="502"/>
      <c r="C40" s="499"/>
      <c r="D40" s="511"/>
      <c r="E40" s="512"/>
      <c r="F40" s="493"/>
      <c r="G40" s="493"/>
    </row>
    <row r="41" spans="1:7" ht="15.75" x14ac:dyDescent="0.25">
      <c r="A41" s="497"/>
      <c r="B41" s="502"/>
      <c r="C41" s="499"/>
      <c r="D41" s="511"/>
      <c r="E41" s="512"/>
      <c r="F41" s="493"/>
      <c r="G41" s="493"/>
    </row>
    <row r="42" spans="1:7" ht="113.25" customHeight="1" x14ac:dyDescent="0.25">
      <c r="A42" s="462">
        <v>3</v>
      </c>
      <c r="B42" s="287" t="s">
        <v>590</v>
      </c>
      <c r="C42" s="384">
        <f>'Instrumen UKM P'!L23</f>
        <v>80.18518518518519</v>
      </c>
      <c r="D42" s="385"/>
      <c r="E42" s="286" t="s">
        <v>695</v>
      </c>
      <c r="F42" s="514" t="s">
        <v>746</v>
      </c>
      <c r="G42" s="515" t="s">
        <v>747</v>
      </c>
    </row>
    <row r="43" spans="1:7" ht="95.25" customHeight="1" x14ac:dyDescent="0.25">
      <c r="A43" s="462">
        <v>4</v>
      </c>
      <c r="B43" s="283" t="s">
        <v>591</v>
      </c>
      <c r="C43" s="384">
        <f>'Instrumen UKM P'!L27</f>
        <v>61.333333333333336</v>
      </c>
      <c r="D43" s="385"/>
      <c r="E43" s="286" t="s">
        <v>696</v>
      </c>
      <c r="F43" s="505" t="s">
        <v>748</v>
      </c>
      <c r="G43" s="495" t="s">
        <v>750</v>
      </c>
    </row>
    <row r="44" spans="1:7" ht="105" x14ac:dyDescent="0.25">
      <c r="A44" s="497"/>
      <c r="B44" s="498"/>
      <c r="C44" s="499"/>
      <c r="D44" s="511"/>
      <c r="E44" s="512"/>
      <c r="F44" s="505" t="s">
        <v>535</v>
      </c>
      <c r="G44" s="495" t="s">
        <v>749</v>
      </c>
    </row>
    <row r="45" spans="1:7" ht="62.25" customHeight="1" x14ac:dyDescent="0.25">
      <c r="A45" s="462">
        <v>5</v>
      </c>
      <c r="B45" s="280" t="s">
        <v>592</v>
      </c>
      <c r="C45" s="384">
        <f>'Instrumen UKM P'!L34</f>
        <v>100</v>
      </c>
      <c r="D45" s="385"/>
      <c r="E45" s="286" t="s">
        <v>697</v>
      </c>
      <c r="F45" s="517" t="s">
        <v>751</v>
      </c>
      <c r="G45" s="495" t="s">
        <v>752</v>
      </c>
    </row>
    <row r="46" spans="1:7" ht="120" x14ac:dyDescent="0.25">
      <c r="A46" s="462">
        <v>6</v>
      </c>
      <c r="B46" s="285" t="s">
        <v>593</v>
      </c>
      <c r="C46" s="384">
        <f>'Instrumen UKM P'!L39</f>
        <v>85.029940119760482</v>
      </c>
      <c r="D46" s="385"/>
      <c r="E46" s="286" t="s">
        <v>695</v>
      </c>
      <c r="F46" s="518" t="s">
        <v>753</v>
      </c>
      <c r="G46" s="495" t="s">
        <v>754</v>
      </c>
    </row>
    <row r="47" spans="1:7" ht="60" x14ac:dyDescent="0.25">
      <c r="A47" s="462">
        <v>7</v>
      </c>
      <c r="B47" s="285" t="s">
        <v>594</v>
      </c>
      <c r="C47" s="384">
        <f>'Instrumen UKM P'!L42</f>
        <v>92.479060027919957</v>
      </c>
      <c r="D47" s="385"/>
      <c r="E47" s="286" t="s">
        <v>697</v>
      </c>
      <c r="F47" s="519" t="s">
        <v>755</v>
      </c>
      <c r="G47" s="495" t="s">
        <v>756</v>
      </c>
    </row>
    <row r="48" spans="1:7" ht="75" x14ac:dyDescent="0.25">
      <c r="A48" s="462">
        <v>8</v>
      </c>
      <c r="B48" s="285" t="s">
        <v>595</v>
      </c>
      <c r="C48" s="386">
        <f>'Instrumen UKM P'!L46</f>
        <v>83.333333333333329</v>
      </c>
      <c r="D48" s="385"/>
      <c r="E48" s="286" t="s">
        <v>695</v>
      </c>
      <c r="F48" s="520" t="s">
        <v>757</v>
      </c>
      <c r="G48" s="495" t="s">
        <v>758</v>
      </c>
    </row>
    <row r="49" spans="1:7" ht="75.75" customHeight="1" x14ac:dyDescent="0.25">
      <c r="A49" s="462">
        <v>9</v>
      </c>
      <c r="B49" s="285" t="s">
        <v>596</v>
      </c>
      <c r="C49" s="386">
        <f>'Instrumen UKM P'!L51</f>
        <v>100</v>
      </c>
      <c r="D49" s="385"/>
      <c r="E49" s="286" t="s">
        <v>697</v>
      </c>
      <c r="F49" s="513" t="s">
        <v>759</v>
      </c>
      <c r="G49" s="495" t="s">
        <v>760</v>
      </c>
    </row>
    <row r="50" spans="1:7" ht="105" x14ac:dyDescent="0.25">
      <c r="A50" s="462">
        <v>10</v>
      </c>
      <c r="B50" s="285" t="s">
        <v>601</v>
      </c>
      <c r="C50" s="386">
        <f>'Instrumen UKM P'!L53</f>
        <v>100</v>
      </c>
      <c r="D50" s="385"/>
      <c r="E50" s="286" t="s">
        <v>697</v>
      </c>
      <c r="F50" s="518" t="s">
        <v>761</v>
      </c>
      <c r="G50" s="496" t="s">
        <v>762</v>
      </c>
    </row>
    <row r="51" spans="1:7" ht="15.75" x14ac:dyDescent="0.25">
      <c r="A51" s="279" t="s">
        <v>597</v>
      </c>
      <c r="B51" s="485" t="s">
        <v>598</v>
      </c>
      <c r="C51" s="486"/>
      <c r="D51" s="487">
        <f>AVERAGE(C52:C57)</f>
        <v>81.425969949195562</v>
      </c>
      <c r="E51" s="480" t="s">
        <v>693</v>
      </c>
      <c r="F51" s="494"/>
      <c r="G51" s="494"/>
    </row>
    <row r="52" spans="1:7" ht="58.5" customHeight="1" x14ac:dyDescent="0.25">
      <c r="A52" s="462">
        <v>1</v>
      </c>
      <c r="B52" s="280" t="s">
        <v>599</v>
      </c>
      <c r="C52" s="384">
        <f>'Instrumen ukp'!L11</f>
        <v>89.894776697651764</v>
      </c>
      <c r="D52" s="365"/>
      <c r="E52" s="286" t="s">
        <v>697</v>
      </c>
      <c r="F52" s="522" t="s">
        <v>763</v>
      </c>
      <c r="G52" s="495" t="s">
        <v>765</v>
      </c>
    </row>
    <row r="53" spans="1:7" ht="111" customHeight="1" x14ac:dyDescent="0.25">
      <c r="A53" s="497"/>
      <c r="B53" s="516"/>
      <c r="C53" s="499"/>
      <c r="D53" s="521"/>
      <c r="E53" s="512"/>
      <c r="F53" s="522" t="s">
        <v>764</v>
      </c>
      <c r="G53" s="495" t="s">
        <v>766</v>
      </c>
    </row>
    <row r="54" spans="1:7" ht="15.75" x14ac:dyDescent="0.25">
      <c r="A54" s="462">
        <v>2</v>
      </c>
      <c r="B54" s="280" t="s">
        <v>600</v>
      </c>
      <c r="C54" s="384">
        <f>'Instrumen ukp'!L21</f>
        <v>84.090909090909093</v>
      </c>
      <c r="D54" s="365"/>
      <c r="E54" s="286" t="s">
        <v>695</v>
      </c>
      <c r="F54" s="493"/>
      <c r="G54" s="493"/>
    </row>
    <row r="55" spans="1:7" ht="15.75" x14ac:dyDescent="0.25">
      <c r="A55" s="462">
        <v>3</v>
      </c>
      <c r="B55" s="280" t="s">
        <v>601</v>
      </c>
      <c r="C55" s="384">
        <f>'Instrumen ukp'!L24</f>
        <v>62.089947089947088</v>
      </c>
      <c r="D55" s="365"/>
      <c r="E55" s="286" t="s">
        <v>698</v>
      </c>
      <c r="F55" s="493"/>
      <c r="G55" s="493"/>
    </row>
    <row r="56" spans="1:7" ht="15.75" x14ac:dyDescent="0.25">
      <c r="A56" s="462">
        <v>4</v>
      </c>
      <c r="B56" s="280" t="s">
        <v>602</v>
      </c>
      <c r="C56" s="384">
        <f>'Instrumen ukp'!L33</f>
        <v>71.054216867469876</v>
      </c>
      <c r="D56" s="365"/>
      <c r="E56" s="286" t="s">
        <v>698</v>
      </c>
      <c r="F56" s="493"/>
      <c r="G56" s="493"/>
    </row>
    <row r="57" spans="1:7" ht="15.75" x14ac:dyDescent="0.25">
      <c r="A57" s="462">
        <v>5</v>
      </c>
      <c r="B57" s="280" t="s">
        <v>603</v>
      </c>
      <c r="C57" s="384">
        <f>'Instrumen ukp'!L39</f>
        <v>100</v>
      </c>
      <c r="D57" s="365"/>
      <c r="E57" s="286" t="s">
        <v>697</v>
      </c>
      <c r="F57" s="493"/>
      <c r="G57" s="493"/>
    </row>
    <row r="58" spans="1:7" ht="15.75" x14ac:dyDescent="0.25">
      <c r="A58" s="462"/>
      <c r="B58" s="281"/>
      <c r="C58" s="361"/>
      <c r="D58" s="365"/>
      <c r="E58" s="286"/>
      <c r="F58" s="493"/>
      <c r="G58" s="493"/>
    </row>
    <row r="59" spans="1:7" ht="15.75" x14ac:dyDescent="0.25">
      <c r="A59" s="279" t="s">
        <v>604</v>
      </c>
      <c r="B59" s="481" t="s">
        <v>605</v>
      </c>
      <c r="C59" s="482"/>
      <c r="D59" s="483">
        <f>AVERAGE(C60:C64)</f>
        <v>85.604395604395606</v>
      </c>
      <c r="E59" s="484" t="s">
        <v>693</v>
      </c>
      <c r="F59" s="493"/>
      <c r="G59" s="493"/>
    </row>
    <row r="60" spans="1:7" ht="17.25" customHeight="1" x14ac:dyDescent="0.25">
      <c r="A60" s="462">
        <v>1</v>
      </c>
      <c r="B60" s="288" t="s">
        <v>66</v>
      </c>
      <c r="C60" s="387">
        <f>'Instrumen MUTU'!K8</f>
        <v>50</v>
      </c>
      <c r="D60" s="360"/>
      <c r="E60" s="286" t="s">
        <v>696</v>
      </c>
      <c r="F60" s="493"/>
      <c r="G60" s="493"/>
    </row>
    <row r="61" spans="1:7" ht="15.75" x14ac:dyDescent="0.25">
      <c r="A61" s="462">
        <v>2</v>
      </c>
      <c r="B61" s="288" t="s">
        <v>606</v>
      </c>
      <c r="C61" s="387">
        <f>'Instrumen MUTU'!K9</f>
        <v>85.714285714285708</v>
      </c>
      <c r="D61" s="360"/>
      <c r="E61" s="286" t="s">
        <v>695</v>
      </c>
      <c r="F61" s="493"/>
      <c r="G61" s="493"/>
    </row>
    <row r="62" spans="1:7" ht="31.5" x14ac:dyDescent="0.25">
      <c r="A62" s="307">
        <v>3</v>
      </c>
      <c r="B62" s="308" t="s">
        <v>619</v>
      </c>
      <c r="C62" s="387">
        <f>'Instrumen MUTU'!K10</f>
        <v>92.307692307692307</v>
      </c>
      <c r="D62" s="360"/>
      <c r="E62" s="286" t="s">
        <v>697</v>
      </c>
      <c r="F62" s="493"/>
      <c r="G62" s="493"/>
    </row>
    <row r="63" spans="1:7" ht="15.75" x14ac:dyDescent="0.25">
      <c r="A63" s="462">
        <v>4</v>
      </c>
      <c r="B63" s="288" t="s">
        <v>70</v>
      </c>
      <c r="C63" s="388">
        <f>'Instrumen MUTU'!K11</f>
        <v>100</v>
      </c>
      <c r="D63" s="360"/>
      <c r="E63" s="286" t="s">
        <v>697</v>
      </c>
      <c r="F63" s="493"/>
      <c r="G63" s="493"/>
    </row>
    <row r="64" spans="1:7" ht="31.5" x14ac:dyDescent="0.25">
      <c r="A64" s="462">
        <v>5</v>
      </c>
      <c r="B64" s="288" t="s">
        <v>607</v>
      </c>
      <c r="C64" s="389">
        <f>'Instrumen MUTU'!K27</f>
        <v>100</v>
      </c>
      <c r="D64" s="360"/>
      <c r="E64" s="286" t="s">
        <v>697</v>
      </c>
      <c r="F64" s="493"/>
      <c r="G64" s="493"/>
    </row>
    <row r="65" spans="1:7" ht="15.75" x14ac:dyDescent="0.25">
      <c r="A65" s="289"/>
      <c r="B65" s="290"/>
      <c r="C65" s="290"/>
      <c r="D65" s="290"/>
      <c r="E65" s="290"/>
      <c r="F65" s="493"/>
      <c r="G65" s="493"/>
    </row>
    <row r="66" spans="1:7" ht="18.75" x14ac:dyDescent="0.25">
      <c r="A66" s="291"/>
      <c r="B66" s="491" t="s">
        <v>608</v>
      </c>
      <c r="C66" s="491"/>
      <c r="D66" s="492">
        <f>SUM(D59+D51+D32+D14+D8)/5</f>
        <v>87.156396201644029</v>
      </c>
      <c r="E66" s="488" t="s">
        <v>693</v>
      </c>
      <c r="F66" s="493"/>
      <c r="G66" s="493"/>
    </row>
    <row r="68" spans="1:7" ht="18.75" x14ac:dyDescent="0.3">
      <c r="B68" s="292" t="s">
        <v>609</v>
      </c>
    </row>
    <row r="69" spans="1:7" ht="18.75" x14ac:dyDescent="0.3">
      <c r="B69" s="293" t="s">
        <v>171</v>
      </c>
      <c r="C69" s="294" t="s">
        <v>610</v>
      </c>
    </row>
    <row r="70" spans="1:7" ht="37.5" x14ac:dyDescent="0.3">
      <c r="B70" s="293" t="s">
        <v>172</v>
      </c>
      <c r="C70" s="294" t="s">
        <v>611</v>
      </c>
    </row>
    <row r="71" spans="1:7" ht="37.5" x14ac:dyDescent="0.3">
      <c r="B71" s="293" t="s">
        <v>174</v>
      </c>
      <c r="C71" s="294" t="s">
        <v>612</v>
      </c>
    </row>
    <row r="74" spans="1:7" ht="18.75" x14ac:dyDescent="0.3">
      <c r="B74" s="292" t="s">
        <v>613</v>
      </c>
      <c r="C74" s="292"/>
    </row>
    <row r="75" spans="1:7" ht="18.75" x14ac:dyDescent="0.25">
      <c r="B75" s="293" t="s">
        <v>171</v>
      </c>
      <c r="C75" s="295" t="s">
        <v>614</v>
      </c>
    </row>
    <row r="76" spans="1:7" ht="37.5" x14ac:dyDescent="0.25">
      <c r="B76" s="293" t="s">
        <v>172</v>
      </c>
      <c r="C76" s="296" t="s">
        <v>615</v>
      </c>
    </row>
    <row r="77" spans="1:7" ht="37.5" x14ac:dyDescent="0.25">
      <c r="B77" s="293" t="s">
        <v>174</v>
      </c>
      <c r="C77" s="295" t="s">
        <v>616</v>
      </c>
    </row>
    <row r="80" spans="1:7" ht="18.75" x14ac:dyDescent="0.25">
      <c r="B80" s="608" t="s">
        <v>556</v>
      </c>
      <c r="C80" s="608"/>
    </row>
    <row r="81" spans="2:3" ht="18.75" x14ac:dyDescent="0.3">
      <c r="B81" s="293" t="s">
        <v>171</v>
      </c>
      <c r="C81" s="294" t="s">
        <v>617</v>
      </c>
    </row>
    <row r="82" spans="2:3" ht="37.5" x14ac:dyDescent="0.3">
      <c r="B82" s="293" t="s">
        <v>172</v>
      </c>
      <c r="C82" s="294" t="s">
        <v>173</v>
      </c>
    </row>
    <row r="83" spans="2:3" ht="37.5" x14ac:dyDescent="0.3">
      <c r="B83" s="293" t="s">
        <v>174</v>
      </c>
      <c r="C83" s="294" t="s">
        <v>618</v>
      </c>
    </row>
  </sheetData>
  <mergeCells count="29">
    <mergeCell ref="G33:G35"/>
    <mergeCell ref="G37:G39"/>
    <mergeCell ref="B22:B23"/>
    <mergeCell ref="C22:C23"/>
    <mergeCell ref="D22:D23"/>
    <mergeCell ref="E22:E23"/>
    <mergeCell ref="G28:G30"/>
    <mergeCell ref="F5:F6"/>
    <mergeCell ref="G5:G6"/>
    <mergeCell ref="E15:E17"/>
    <mergeCell ref="D15:D17"/>
    <mergeCell ref="C15:C17"/>
    <mergeCell ref="G15:G16"/>
    <mergeCell ref="B80:C80"/>
    <mergeCell ref="A1:E1"/>
    <mergeCell ref="A2:E2"/>
    <mergeCell ref="A5:A6"/>
    <mergeCell ref="B5:B6"/>
    <mergeCell ref="C5:C6"/>
    <mergeCell ref="D5:D6"/>
    <mergeCell ref="E5:E6"/>
    <mergeCell ref="B15:B17"/>
    <mergeCell ref="A15:A17"/>
    <mergeCell ref="A18:A20"/>
    <mergeCell ref="B18:B20"/>
    <mergeCell ref="C18:C20"/>
    <mergeCell ref="E18:E20"/>
    <mergeCell ref="D18:D20"/>
    <mergeCell ref="A22:A23"/>
  </mergeCells>
  <pageMargins left="0.7" right="0.7" top="0.75" bottom="0.75" header="0.3" footer="0.3"/>
  <pageSetup paperSize="9" orientation="landscape" horizontalDpi="4294967293"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1. Instrumen admen</vt:lpstr>
      <vt:lpstr>Instrumen  ukm ess </vt:lpstr>
      <vt:lpstr>Instrumen UKM P</vt:lpstr>
      <vt:lpstr>Instrumen ukp</vt:lpstr>
      <vt:lpstr>Instrumen MUTU</vt:lpstr>
      <vt:lpstr>REKAP</vt:lpstr>
      <vt:lpstr>LINPROG Jan</vt:lpstr>
      <vt:lpstr>'Instrumen ukp'!Print_Area</vt:lpstr>
      <vt:lpstr>'Instrumen  ukm ess '!Print_Titles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User</cp:lastModifiedBy>
  <cp:lastPrinted>2022-05-09T04:57:25Z</cp:lastPrinted>
  <dcterms:created xsi:type="dcterms:W3CDTF">2017-02-09T09:31:38Z</dcterms:created>
  <dcterms:modified xsi:type="dcterms:W3CDTF">2023-07-10T03:43:06Z</dcterms:modified>
</cp:coreProperties>
</file>